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5C7761B3-D7D9-459E-8297-EFE4458E9584}" xr6:coauthVersionLast="47" xr6:coauthVersionMax="47" xr10:uidLastSave="{92FED828-F124-42CE-856E-6980EEEE7315}"/>
  <bookViews>
    <workbookView xWindow="-120" yWindow="-120" windowWidth="29040" windowHeight="15720" xr2:uid="{F50EBDA9-D3C2-4A16-A62E-8F1E62F34F40}"/>
  </bookViews>
  <sheets>
    <sheet name="Charles Schmid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2" i="5" l="1"/>
  <c r="B202" i="5"/>
  <c r="C202" i="5"/>
  <c r="A201" i="5"/>
  <c r="B201" i="5"/>
  <c r="C201" i="5"/>
  <c r="A200" i="5"/>
  <c r="B200" i="5"/>
  <c r="C200" i="5"/>
  <c r="A199" i="5"/>
  <c r="B199" i="5"/>
  <c r="C199" i="5"/>
  <c r="A198" i="5"/>
  <c r="B198" i="5"/>
  <c r="C198" i="5"/>
  <c r="A197" i="5"/>
  <c r="B197" i="5"/>
  <c r="C197" i="5"/>
  <c r="A196" i="5"/>
  <c r="B196" i="5"/>
  <c r="C19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7" i="2"/>
  <c r="AL57" i="2"/>
  <c r="AL37" i="2"/>
  <c r="AL17" i="2"/>
  <c r="AL1495" i="2"/>
  <c r="AL1475" i="2"/>
  <c r="AL1455" i="2"/>
  <c r="AL1435" i="2"/>
  <c r="AL1415" i="2"/>
  <c r="AL1395" i="2"/>
  <c r="AL1375" i="2"/>
  <c r="AL1355" i="2"/>
  <c r="AL1335" i="2"/>
  <c r="AL131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8" i="2"/>
  <c r="AL68" i="2"/>
  <c r="AL48" i="2"/>
  <c r="AL28" i="2"/>
  <c r="AL8" i="2"/>
  <c r="AL1486" i="2"/>
  <c r="AL1466" i="2"/>
  <c r="AL1446" i="2"/>
  <c r="AL1426" i="2"/>
  <c r="AL1406" i="2"/>
  <c r="AL1386" i="2"/>
  <c r="AL1366" i="2"/>
  <c r="AL1346" i="2"/>
  <c r="AL1326" i="2"/>
  <c r="AL1306" i="2"/>
  <c r="AL1465" i="2"/>
  <c r="AL1418" i="2"/>
  <c r="AL1374" i="2"/>
  <c r="AL1332" i="2"/>
  <c r="AL1289" i="2"/>
  <c r="AL1253" i="2"/>
  <c r="AL1215" i="2"/>
  <c r="AL1178" i="2"/>
  <c r="AL1145" i="2"/>
  <c r="AL1108" i="2"/>
  <c r="AL1072" i="2"/>
  <c r="AL1034" i="2"/>
  <c r="AL997" i="2"/>
  <c r="AL963" i="2"/>
  <c r="AL928" i="2"/>
  <c r="AL897" i="2"/>
  <c r="AL866" i="2"/>
  <c r="AL835" i="2"/>
  <c r="AL805" i="2"/>
  <c r="AL774" i="2"/>
  <c r="AL748" i="2"/>
  <c r="AL720" i="2"/>
  <c r="AL697" i="2"/>
  <c r="AL673" i="2"/>
  <c r="AL650" i="2"/>
  <c r="AL626" i="2"/>
  <c r="AL602" i="2"/>
  <c r="AL579" i="2"/>
  <c r="AL555" i="2"/>
  <c r="AL532" i="2"/>
  <c r="AL509" i="2"/>
  <c r="AL485" i="2"/>
  <c r="AL461" i="2"/>
  <c r="AL438" i="2"/>
  <c r="AL414" i="2"/>
  <c r="AL391" i="2"/>
  <c r="AL368" i="2"/>
  <c r="AL343" i="2"/>
  <c r="AL320" i="2"/>
  <c r="AL297" i="2"/>
  <c r="AL273" i="2"/>
  <c r="AL250" i="2"/>
  <c r="AL226" i="2"/>
  <c r="AL202" i="2"/>
  <c r="AL179" i="2"/>
  <c r="AL155" i="2"/>
  <c r="AL132" i="2"/>
  <c r="AL109" i="2"/>
  <c r="AL86" i="2"/>
  <c r="AL62" i="2"/>
  <c r="AL39" i="2"/>
  <c r="AL15" i="2"/>
  <c r="AL1463" i="2"/>
  <c r="AL1417" i="2"/>
  <c r="AL1373" i="2"/>
  <c r="AL1329" i="2"/>
  <c r="AL1288" i="2"/>
  <c r="AL1252" i="2"/>
  <c r="AL1214" i="2"/>
  <c r="AL1177" i="2"/>
  <c r="AL1143" i="2"/>
  <c r="AL1106" i="2"/>
  <c r="AL1069" i="2"/>
  <c r="AL1033" i="2"/>
  <c r="AL995" i="2"/>
  <c r="AL958" i="2"/>
  <c r="AL926" i="2"/>
  <c r="AL895" i="2"/>
  <c r="AL865" i="2"/>
  <c r="AL834" i="2"/>
  <c r="AL803" i="2"/>
  <c r="AL773" i="2"/>
  <c r="AL746" i="2"/>
  <c r="AL719" i="2"/>
  <c r="AL695" i="2"/>
  <c r="AL672" i="2"/>
  <c r="AL649" i="2"/>
  <c r="AL625" i="2"/>
  <c r="AL601" i="2"/>
  <c r="AL578" i="2"/>
  <c r="AL554" i="2"/>
  <c r="AL531" i="2"/>
  <c r="AL508" i="2"/>
  <c r="AL483" i="2"/>
  <c r="AL460" i="2"/>
  <c r="AL1498" i="2"/>
  <c r="AL1454" i="2"/>
  <c r="AL1412" i="2"/>
  <c r="AL1368" i="2"/>
  <c r="AL1323" i="2"/>
  <c r="AL1283" i="2"/>
  <c r="AL1246" i="2"/>
  <c r="AL1209" i="2"/>
  <c r="AL1173" i="2"/>
  <c r="AL1135" i="2"/>
  <c r="AL1098" i="2"/>
  <c r="AL1065" i="2"/>
  <c r="AL1028" i="2"/>
  <c r="AL992" i="2"/>
  <c r="AL954" i="2"/>
  <c r="AL922" i="2"/>
  <c r="AL892" i="2"/>
  <c r="AL859" i="2"/>
  <c r="AL829" i="2"/>
  <c r="AL798" i="2"/>
  <c r="AL769" i="2"/>
  <c r="AL742" i="2"/>
  <c r="AL715" i="2"/>
  <c r="AL692" i="2"/>
  <c r="AL669" i="2"/>
  <c r="AL645" i="2"/>
  <c r="AL621" i="2"/>
  <c r="AL598" i="2"/>
  <c r="AL574" i="2"/>
  <c r="AL551" i="2"/>
  <c r="AL528" i="2"/>
  <c r="AL503" i="2"/>
  <c r="AL480" i="2"/>
  <c r="AL457" i="2"/>
  <c r="AL433" i="2"/>
  <c r="AL410" i="2"/>
  <c r="AL386" i="2"/>
  <c r="AL362" i="2"/>
  <c r="AL339" i="2"/>
  <c r="AL315" i="2"/>
  <c r="AL292" i="2"/>
  <c r="AL269" i="2"/>
  <c r="AL245" i="2"/>
  <c r="AL221" i="2"/>
  <c r="AL198" i="2"/>
  <c r="AL174" i="2"/>
  <c r="AL151" i="2"/>
  <c r="AL128" i="2"/>
  <c r="AL103" i="2"/>
  <c r="AL81" i="2"/>
  <c r="AL58" i="2"/>
  <c r="AL34" i="2"/>
  <c r="AL11" i="2"/>
  <c r="AL1497" i="2"/>
  <c r="AL1453" i="2"/>
  <c r="AL1409" i="2"/>
  <c r="AL1365" i="2"/>
  <c r="AL1318" i="2"/>
  <c r="AL1278" i="2"/>
  <c r="AL1245" i="2"/>
  <c r="AL1208" i="2"/>
  <c r="AL1172" i="2"/>
  <c r="AL1134" i="2"/>
  <c r="AL1097" i="2"/>
  <c r="AL1063" i="2"/>
  <c r="AL1026" i="2"/>
  <c r="AL989" i="2"/>
  <c r="AL953" i="2"/>
  <c r="AL919" i="2"/>
  <c r="AL889" i="2"/>
  <c r="AL858" i="2"/>
  <c r="AL828" i="2"/>
  <c r="AL797" i="2"/>
  <c r="AL768" i="2"/>
  <c r="AL740" i="2"/>
  <c r="AL714" i="2"/>
  <c r="AL691" i="2"/>
  <c r="AL668" i="2"/>
  <c r="AL643" i="2"/>
  <c r="AL620" i="2"/>
  <c r="AL597" i="2"/>
  <c r="AL573" i="2"/>
  <c r="AL550" i="2"/>
  <c r="AL526" i="2"/>
  <c r="AL1457" i="2"/>
  <c r="AL1398" i="2"/>
  <c r="AL1348" i="2"/>
  <c r="AL1294" i="2"/>
  <c r="AL1248" i="2"/>
  <c r="AL1198" i="2"/>
  <c r="AL1155" i="2"/>
  <c r="AL1113" i="2"/>
  <c r="AL1066" i="2"/>
  <c r="AL1017" i="2"/>
  <c r="AL974" i="2"/>
  <c r="AL933" i="2"/>
  <c r="AL893" i="2"/>
  <c r="AL853" i="2"/>
  <c r="AL815" i="2"/>
  <c r="AL778" i="2"/>
  <c r="AL743" i="2"/>
  <c r="AL710" i="2"/>
  <c r="AL681" i="2"/>
  <c r="AL653" i="2"/>
  <c r="AL622" i="2"/>
  <c r="AL592" i="2"/>
  <c r="AL563" i="2"/>
  <c r="AL535" i="2"/>
  <c r="AL505" i="2"/>
  <c r="AL477" i="2"/>
  <c r="AL450" i="2"/>
  <c r="AL423" i="2"/>
  <c r="AL398" i="2"/>
  <c r="AL372" i="2"/>
  <c r="AL346" i="2"/>
  <c r="AL319" i="2"/>
  <c r="AL293" i="2"/>
  <c r="AL266" i="2"/>
  <c r="AL240" i="2"/>
  <c r="AL214" i="2"/>
  <c r="AL189" i="2"/>
  <c r="AL162" i="2"/>
  <c r="AL137" i="2"/>
  <c r="AL111" i="2"/>
  <c r="AL84" i="2"/>
  <c r="AL59" i="2"/>
  <c r="AL32" i="2"/>
  <c r="AL6" i="2"/>
  <c r="AL1452" i="2"/>
  <c r="AL1397" i="2"/>
  <c r="AL1345" i="2"/>
  <c r="AL1293" i="2"/>
  <c r="AL1243" i="2"/>
  <c r="AL1197" i="2"/>
  <c r="AL1154" i="2"/>
  <c r="AL1112" i="2"/>
  <c r="AL1058" i="2"/>
  <c r="AL1015" i="2"/>
  <c r="AL973" i="2"/>
  <c r="AL932" i="2"/>
  <c r="AL888" i="2"/>
  <c r="AL852" i="2"/>
  <c r="AL814" i="2"/>
  <c r="AL777" i="2"/>
  <c r="AL739" i="2"/>
  <c r="AL709" i="2"/>
  <c r="AL680" i="2"/>
  <c r="AL652" i="2"/>
  <c r="AL619" i="2"/>
  <c r="AL591" i="2"/>
  <c r="AL562" i="2"/>
  <c r="AL534" i="2"/>
  <c r="AL502" i="2"/>
  <c r="AL475" i="2"/>
  <c r="AL449" i="2"/>
  <c r="AL422" i="2"/>
  <c r="AL397" i="2"/>
  <c r="AL371" i="2"/>
  <c r="AL345" i="2"/>
  <c r="AL318" i="2"/>
  <c r="AL291" i="2"/>
  <c r="AL265" i="2"/>
  <c r="AL239" i="2"/>
  <c r="AL213" i="2"/>
  <c r="AL188" i="2"/>
  <c r="AL161" i="2"/>
  <c r="AL135" i="2"/>
  <c r="AL110" i="2"/>
  <c r="AL83" i="2"/>
  <c r="AL1448" i="2"/>
  <c r="AL1393" i="2"/>
  <c r="AL1338" i="2"/>
  <c r="AL1286" i="2"/>
  <c r="AL1237" i="2"/>
  <c r="AL1194" i="2"/>
  <c r="AL1152" i="2"/>
  <c r="AL1105" i="2"/>
  <c r="AL1055" i="2"/>
  <c r="AL1013" i="2"/>
  <c r="AL969" i="2"/>
  <c r="AL925" i="2"/>
  <c r="AL885" i="2"/>
  <c r="AL848" i="2"/>
  <c r="AL812" i="2"/>
  <c r="AL772" i="2"/>
  <c r="AL737" i="2"/>
  <c r="AL706" i="2"/>
  <c r="AL678" i="2"/>
  <c r="AL648" i="2"/>
  <c r="AL617" i="2"/>
  <c r="AL589" i="2"/>
  <c r="AL560" i="2"/>
  <c r="AL530" i="2"/>
  <c r="AL500" i="2"/>
  <c r="AL473" i="2"/>
  <c r="AL446" i="2"/>
  <c r="AL420" i="2"/>
  <c r="AL394" i="2"/>
  <c r="AL369" i="2"/>
  <c r="AL341" i="2"/>
  <c r="AL314" i="2"/>
  <c r="AL289" i="2"/>
  <c r="AL262" i="2"/>
  <c r="AL237" i="2"/>
  <c r="AL211" i="2"/>
  <c r="AL185" i="2"/>
  <c r="AL159" i="2"/>
  <c r="AL133" i="2"/>
  <c r="AL106" i="2"/>
  <c r="AL80" i="2"/>
  <c r="AL54" i="2"/>
  <c r="AL29" i="2"/>
  <c r="AL2" i="2"/>
  <c r="AL1445" i="2"/>
  <c r="AL1392" i="2"/>
  <c r="AL1337" i="2"/>
  <c r="AL1285" i="2"/>
  <c r="AL1235" i="2"/>
  <c r="AL1193" i="2"/>
  <c r="AL1149" i="2"/>
  <c r="AL1103" i="2"/>
  <c r="AL1054" i="2"/>
  <c r="AL1012" i="2"/>
  <c r="AL968" i="2"/>
  <c r="AL923" i="2"/>
  <c r="AL883" i="2"/>
  <c r="AL846" i="2"/>
  <c r="AL809" i="2"/>
  <c r="AL770" i="2"/>
  <c r="AL735" i="2"/>
  <c r="AL705" i="2"/>
  <c r="AL1488" i="2"/>
  <c r="AL1485" i="2"/>
  <c r="AL1469" i="2"/>
  <c r="AL1408" i="2"/>
  <c r="AL1353" i="2"/>
  <c r="AL1298" i="2"/>
  <c r="AL1255" i="2"/>
  <c r="AL1206" i="2"/>
  <c r="AL1163" i="2"/>
  <c r="AL1117" i="2"/>
  <c r="AL1074" i="2"/>
  <c r="AL1025" i="2"/>
  <c r="AL1434" i="2"/>
  <c r="AL1363" i="2"/>
  <c r="AL1295" i="2"/>
  <c r="AL1229" i="2"/>
  <c r="AL1169" i="2"/>
  <c r="AL1114" i="2"/>
  <c r="AL1048" i="2"/>
  <c r="AL988" i="2"/>
  <c r="AL937" i="2"/>
  <c r="AL882" i="2"/>
  <c r="AL838" i="2"/>
  <c r="AL789" i="2"/>
  <c r="AL750" i="2"/>
  <c r="AL703" i="2"/>
  <c r="AL670" i="2"/>
  <c r="AL635" i="2"/>
  <c r="AL603" i="2"/>
  <c r="AL568" i="2"/>
  <c r="AL533" i="2"/>
  <c r="AL497" i="2"/>
  <c r="AL466" i="2"/>
  <c r="AL434" i="2"/>
  <c r="AL403" i="2"/>
  <c r="AL374" i="2"/>
  <c r="AL340" i="2"/>
  <c r="AL310" i="2"/>
  <c r="AL280" i="2"/>
  <c r="AL251" i="2"/>
  <c r="AL219" i="2"/>
  <c r="AL190" i="2"/>
  <c r="AL157" i="2"/>
  <c r="AL125" i="2"/>
  <c r="AL95" i="2"/>
  <c r="AL67" i="2"/>
  <c r="AL38" i="2"/>
  <c r="AL9" i="2"/>
  <c r="AL1433" i="2"/>
  <c r="AL1358" i="2"/>
  <c r="AL1292" i="2"/>
  <c r="AL1228" i="2"/>
  <c r="AL1168" i="2"/>
  <c r="AL1109" i="2"/>
  <c r="AL1046" i="2"/>
  <c r="AL986" i="2"/>
  <c r="AL935" i="2"/>
  <c r="AL879" i="2"/>
  <c r="AL837" i="2"/>
  <c r="AL788" i="2"/>
  <c r="AL749" i="2"/>
  <c r="AL702" i="2"/>
  <c r="AL666" i="2"/>
  <c r="AL634" i="2"/>
  <c r="AL600" i="2"/>
  <c r="AL566" i="2"/>
  <c r="AL529" i="2"/>
  <c r="AL495" i="2"/>
  <c r="AL465" i="2"/>
  <c r="AL432" i="2"/>
  <c r="AL402" i="2"/>
  <c r="AL373" i="2"/>
  <c r="AL338" i="2"/>
  <c r="AL309" i="2"/>
  <c r="AL279" i="2"/>
  <c r="AL249" i="2"/>
  <c r="AL218" i="2"/>
  <c r="AL186" i="2"/>
  <c r="AL154" i="2"/>
  <c r="AL123" i="2"/>
  <c r="AL94" i="2"/>
  <c r="AL66" i="2"/>
  <c r="AL36" i="2"/>
  <c r="AL7" i="2"/>
  <c r="AL1432" i="2"/>
  <c r="AL1357" i="2"/>
  <c r="AL1277" i="2"/>
  <c r="AL1226" i="2"/>
  <c r="AL1166" i="2"/>
  <c r="AL1095" i="2"/>
  <c r="AL1045" i="2"/>
  <c r="AL985" i="2"/>
  <c r="AL934" i="2"/>
  <c r="AL878" i="2"/>
  <c r="AL833" i="2"/>
  <c r="AL786" i="2"/>
  <c r="AL745" i="2"/>
  <c r="AL701" i="2"/>
  <c r="AL665" i="2"/>
  <c r="AL633" i="2"/>
  <c r="AL599" i="2"/>
  <c r="AL565" i="2"/>
  <c r="AL525" i="2"/>
  <c r="AL494" i="2"/>
  <c r="AL463" i="2"/>
  <c r="AL431" i="2"/>
  <c r="AL401" i="2"/>
  <c r="AL370" i="2"/>
  <c r="AL337" i="2"/>
  <c r="AL308" i="2"/>
  <c r="AL278" i="2"/>
  <c r="AL248" i="2"/>
  <c r="AL217" i="2"/>
  <c r="AL183" i="2"/>
  <c r="AL153" i="2"/>
  <c r="AL122" i="2"/>
  <c r="AL93" i="2"/>
  <c r="AL64" i="2"/>
  <c r="AL35" i="2"/>
  <c r="AL4" i="2"/>
  <c r="AL1429" i="2"/>
  <c r="AL1354" i="2"/>
  <c r="AL1275" i="2"/>
  <c r="AL1225" i="2"/>
  <c r="AL1165" i="2"/>
  <c r="AL1094" i="2"/>
  <c r="AL1043" i="2"/>
  <c r="AL983" i="2"/>
  <c r="AL929" i="2"/>
  <c r="AL877" i="2"/>
  <c r="AL832" i="2"/>
  <c r="AL785" i="2"/>
  <c r="AL738" i="2"/>
  <c r="AL700" i="2"/>
  <c r="AL663" i="2"/>
  <c r="AL632" i="2"/>
  <c r="AL595" i="2"/>
  <c r="AL561" i="2"/>
  <c r="AL523" i="2"/>
  <c r="AL493" i="2"/>
  <c r="AL462" i="2"/>
  <c r="AL430" i="2"/>
  <c r="AL400" i="2"/>
  <c r="AL366" i="2"/>
  <c r="AL335" i="2"/>
  <c r="AL306" i="2"/>
  <c r="AL277" i="2"/>
  <c r="AL246" i="2"/>
  <c r="AL215" i="2"/>
  <c r="AL182" i="2"/>
  <c r="AL152" i="2"/>
  <c r="AL121" i="2"/>
  <c r="AL92" i="2"/>
  <c r="AL63" i="2"/>
  <c r="AL33" i="2"/>
  <c r="AL3" i="2"/>
  <c r="AL426" i="2"/>
  <c r="AL90" i="2"/>
  <c r="AL448" i="2"/>
  <c r="AL112" i="2"/>
  <c r="AL1192" i="2"/>
  <c r="AL108" i="2"/>
  <c r="AL1494" i="2"/>
  <c r="AL1428" i="2"/>
  <c r="AL1352" i="2"/>
  <c r="AL1274" i="2"/>
  <c r="AL1223" i="2"/>
  <c r="AL1158" i="2"/>
  <c r="AL1093" i="2"/>
  <c r="AL1038" i="2"/>
  <c r="AL978" i="2"/>
  <c r="AL918" i="2"/>
  <c r="AL875" i="2"/>
  <c r="AL826" i="2"/>
  <c r="AL783" i="2"/>
  <c r="AL734" i="2"/>
  <c r="AL699" i="2"/>
  <c r="AL662" i="2"/>
  <c r="AL631" i="2"/>
  <c r="AL594" i="2"/>
  <c r="AL559" i="2"/>
  <c r="AL522" i="2"/>
  <c r="AL492" i="2"/>
  <c r="AL459" i="2"/>
  <c r="AL429" i="2"/>
  <c r="AL399" i="2"/>
  <c r="AL365" i="2"/>
  <c r="AL334" i="2"/>
  <c r="AL305" i="2"/>
  <c r="AL275" i="2"/>
  <c r="AL243" i="2"/>
  <c r="AL212" i="2"/>
  <c r="AL181" i="2"/>
  <c r="AL150" i="2"/>
  <c r="AL120" i="2"/>
  <c r="AL61" i="2"/>
  <c r="AL31" i="2"/>
  <c r="AO2" i="2"/>
  <c r="AL1425" i="2"/>
  <c r="AL1157" i="2"/>
  <c r="AL1037" i="2"/>
  <c r="AL977" i="2"/>
  <c r="AL874" i="2"/>
  <c r="AL825" i="2"/>
  <c r="AL733" i="2"/>
  <c r="AL698" i="2"/>
  <c r="AL630" i="2"/>
  <c r="AL558" i="2"/>
  <c r="AL491" i="2"/>
  <c r="AL428" i="2"/>
  <c r="AL363" i="2"/>
  <c r="AL303" i="2"/>
  <c r="AL242" i="2"/>
  <c r="AL180" i="2"/>
  <c r="AL119" i="2"/>
  <c r="AL60" i="2"/>
  <c r="AL1492" i="2"/>
  <c r="AL1272" i="2"/>
  <c r="AL1153" i="2"/>
  <c r="AL1035" i="2"/>
  <c r="AL915" i="2"/>
  <c r="AL823" i="2"/>
  <c r="AL732" i="2"/>
  <c r="AL660" i="2"/>
  <c r="AL590" i="2"/>
  <c r="AL520" i="2"/>
  <c r="AL455" i="2"/>
  <c r="AL361" i="2"/>
  <c r="AL302" i="2"/>
  <c r="AL241" i="2"/>
  <c r="AL178" i="2"/>
  <c r="AL118" i="2"/>
  <c r="AL27" i="2"/>
  <c r="AL546" i="2"/>
  <c r="AL261" i="2"/>
  <c r="AL78" i="2"/>
  <c r="AL1258" i="2"/>
  <c r="AL952" i="2"/>
  <c r="AL760" i="2"/>
  <c r="AL581" i="2"/>
  <c r="AL479" i="2"/>
  <c r="AL325" i="2"/>
  <c r="AL200" i="2"/>
  <c r="AL76" i="2"/>
  <c r="AL1472" i="2"/>
  <c r="AL855" i="2"/>
  <c r="AL1493" i="2"/>
  <c r="AL1349" i="2"/>
  <c r="AL1273" i="2"/>
  <c r="AL1218" i="2"/>
  <c r="AL1092" i="2"/>
  <c r="AL917" i="2"/>
  <c r="AL782" i="2"/>
  <c r="AL661" i="2"/>
  <c r="AL593" i="2"/>
  <c r="AL521" i="2"/>
  <c r="AL458" i="2"/>
  <c r="AL395" i="2"/>
  <c r="AL333" i="2"/>
  <c r="AL274" i="2"/>
  <c r="AL210" i="2"/>
  <c r="AL149" i="2"/>
  <c r="AL91" i="2"/>
  <c r="AL30" i="2"/>
  <c r="AL1423" i="2"/>
  <c r="AL1343" i="2"/>
  <c r="AL1217" i="2"/>
  <c r="AL1089" i="2"/>
  <c r="AL975" i="2"/>
  <c r="AL873" i="2"/>
  <c r="AL779" i="2"/>
  <c r="AL694" i="2"/>
  <c r="AL629" i="2"/>
  <c r="AL557" i="2"/>
  <c r="AL490" i="2"/>
  <c r="AL393" i="2"/>
  <c r="AL332" i="2"/>
  <c r="AL272" i="2"/>
  <c r="AL209" i="2"/>
  <c r="AL148" i="2"/>
  <c r="AL56" i="2"/>
  <c r="AL582" i="2"/>
  <c r="AL201" i="2"/>
  <c r="AL1314" i="2"/>
  <c r="AL857" i="2"/>
  <c r="AL651" i="2"/>
  <c r="AL513" i="2"/>
  <c r="AL354" i="2"/>
  <c r="AL294" i="2"/>
  <c r="AL140" i="2"/>
  <c r="AL1388" i="2"/>
  <c r="AL1075" i="2"/>
  <c r="AL759" i="2"/>
  <c r="AL1489" i="2"/>
  <c r="AL1414" i="2"/>
  <c r="AL1334" i="2"/>
  <c r="AL1269" i="2"/>
  <c r="AL1213" i="2"/>
  <c r="AL1148" i="2"/>
  <c r="AL1088" i="2"/>
  <c r="AL1032" i="2"/>
  <c r="AL972" i="2"/>
  <c r="AL914" i="2"/>
  <c r="AL872" i="2"/>
  <c r="AL822" i="2"/>
  <c r="AL775" i="2"/>
  <c r="AL730" i="2"/>
  <c r="AL693" i="2"/>
  <c r="AL659" i="2"/>
  <c r="AL628" i="2"/>
  <c r="AL588" i="2"/>
  <c r="AL553" i="2"/>
  <c r="AL519" i="2"/>
  <c r="AL489" i="2"/>
  <c r="AL454" i="2"/>
  <c r="AL425" i="2"/>
  <c r="AL392" i="2"/>
  <c r="AL360" i="2"/>
  <c r="AL331" i="2"/>
  <c r="AL301" i="2"/>
  <c r="AL271" i="2"/>
  <c r="AL238" i="2"/>
  <c r="AL208" i="2"/>
  <c r="AL177" i="2"/>
  <c r="AL146" i="2"/>
  <c r="AL117" i="2"/>
  <c r="AL89" i="2"/>
  <c r="AL55" i="2"/>
  <c r="AL26" i="2"/>
  <c r="AL300" i="2"/>
  <c r="AL206" i="2"/>
  <c r="AL145" i="2"/>
  <c r="AL115" i="2"/>
  <c r="AL87" i="2"/>
  <c r="AL24" i="2"/>
  <c r="AL1478" i="2"/>
  <c r="AL1328" i="2"/>
  <c r="AL1266" i="2"/>
  <c r="AL1205" i="2"/>
  <c r="AL1138" i="2"/>
  <c r="AL1085" i="2"/>
  <c r="AL1023" i="2"/>
  <c r="AL912" i="2"/>
  <c r="AL868" i="2"/>
  <c r="AL818" i="2"/>
  <c r="AL765" i="2"/>
  <c r="AL689" i="2"/>
  <c r="AL657" i="2"/>
  <c r="AL618" i="2"/>
  <c r="AL549" i="2"/>
  <c r="AL517" i="2"/>
  <c r="AL452" i="2"/>
  <c r="AL419" i="2"/>
  <c r="AL358" i="2"/>
  <c r="AL299" i="2"/>
  <c r="AL234" i="2"/>
  <c r="AL173" i="2"/>
  <c r="AL114" i="2"/>
  <c r="AL52" i="2"/>
  <c r="AL725" i="2"/>
  <c r="AL326" i="2"/>
  <c r="AL50" i="2"/>
  <c r="AL1132" i="2"/>
  <c r="AL685" i="2"/>
  <c r="AL445" i="2"/>
  <c r="AL170" i="2"/>
  <c r="AL1189" i="2"/>
  <c r="AL1008" i="2"/>
  <c r="AL806" i="2"/>
  <c r="AL722" i="2"/>
  <c r="AL580" i="2"/>
  <c r="AL512" i="2"/>
  <c r="AL1483" i="2"/>
  <c r="AL1413" i="2"/>
  <c r="AL1333" i="2"/>
  <c r="AL1268" i="2"/>
  <c r="AL1212" i="2"/>
  <c r="AL1146" i="2"/>
  <c r="AL1086" i="2"/>
  <c r="AL1029" i="2"/>
  <c r="AL966" i="2"/>
  <c r="AL913" i="2"/>
  <c r="AL869" i="2"/>
  <c r="AL819" i="2"/>
  <c r="AL766" i="2"/>
  <c r="AL729" i="2"/>
  <c r="AL690" i="2"/>
  <c r="AL658" i="2"/>
  <c r="AL623" i="2"/>
  <c r="AL586" i="2"/>
  <c r="AL552" i="2"/>
  <c r="AL518" i="2"/>
  <c r="AL488" i="2"/>
  <c r="AL453" i="2"/>
  <c r="AL421" i="2"/>
  <c r="AL390" i="2"/>
  <c r="AL359" i="2"/>
  <c r="AL330" i="2"/>
  <c r="AL270" i="2"/>
  <c r="AL235" i="2"/>
  <c r="AL175" i="2"/>
  <c r="AL53" i="2"/>
  <c r="AL1405" i="2"/>
  <c r="AL965" i="2"/>
  <c r="AL728" i="2"/>
  <c r="AL585" i="2"/>
  <c r="AL486" i="2"/>
  <c r="AL389" i="2"/>
  <c r="AL329" i="2"/>
  <c r="AL268" i="2"/>
  <c r="AL205" i="2"/>
  <c r="AL143" i="2"/>
  <c r="AL82" i="2"/>
  <c r="AL23" i="2"/>
  <c r="AL762" i="2"/>
  <c r="AL385" i="2"/>
  <c r="AL171" i="2"/>
  <c r="AL1473" i="2"/>
  <c r="AL1009" i="2"/>
  <c r="AL808" i="2"/>
  <c r="AL613" i="2"/>
  <c r="AL415" i="2"/>
  <c r="AL231" i="2"/>
  <c r="AL20" i="2"/>
  <c r="AL1257" i="2"/>
  <c r="AL949" i="2"/>
  <c r="AL683" i="2"/>
  <c r="AL1477" i="2"/>
  <c r="AL1403" i="2"/>
  <c r="AL1325" i="2"/>
  <c r="AL1265" i="2"/>
  <c r="AL1203" i="2"/>
  <c r="AL1137" i="2"/>
  <c r="AL1083" i="2"/>
  <c r="AL1018" i="2"/>
  <c r="AL957" i="2"/>
  <c r="AL909" i="2"/>
  <c r="AL863" i="2"/>
  <c r="AL817" i="2"/>
  <c r="AL763" i="2"/>
  <c r="AL726" i="2"/>
  <c r="AL688" i="2"/>
  <c r="AL655" i="2"/>
  <c r="AL615" i="2"/>
  <c r="AL583" i="2"/>
  <c r="AL548" i="2"/>
  <c r="AL515" i="2"/>
  <c r="AL482" i="2"/>
  <c r="AL451" i="2"/>
  <c r="AL418" i="2"/>
  <c r="AL388" i="2"/>
  <c r="AL357" i="2"/>
  <c r="AL328" i="2"/>
  <c r="AL298" i="2"/>
  <c r="AL263" i="2"/>
  <c r="AL233" i="2"/>
  <c r="AL203" i="2"/>
  <c r="AL172" i="2"/>
  <c r="AL142" i="2"/>
  <c r="AL113" i="2"/>
  <c r="AL79" i="2"/>
  <c r="AL51" i="2"/>
  <c r="AL22" i="2"/>
  <c r="AL1474" i="2"/>
  <c r="AL1394" i="2"/>
  <c r="AL1317" i="2"/>
  <c r="AL1263" i="2"/>
  <c r="AL1195" i="2"/>
  <c r="AL1133" i="2"/>
  <c r="AL1078" i="2"/>
  <c r="AL1014" i="2"/>
  <c r="AL955" i="2"/>
  <c r="AL908" i="2"/>
  <c r="AL862" i="2"/>
  <c r="AL813" i="2"/>
  <c r="AL686" i="2"/>
  <c r="AL654" i="2"/>
  <c r="AL614" i="2"/>
  <c r="AL514" i="2"/>
  <c r="AL481" i="2"/>
  <c r="AL417" i="2"/>
  <c r="AL355" i="2"/>
  <c r="AL295" i="2"/>
  <c r="AL232" i="2"/>
  <c r="AL141" i="2"/>
  <c r="AL21" i="2"/>
  <c r="AL1389" i="2"/>
  <c r="AL1077" i="2"/>
  <c r="AL906" i="2"/>
  <c r="AL723" i="2"/>
  <c r="AL545" i="2"/>
  <c r="AL383" i="2"/>
  <c r="AL260" i="2"/>
  <c r="AL49" i="2"/>
  <c r="AL1313" i="2"/>
  <c r="AL905" i="2"/>
  <c r="AL646" i="2"/>
  <c r="AL1305" i="2"/>
  <c r="AL1118" i="2"/>
  <c r="AL903" i="2"/>
  <c r="AL755" i="2"/>
  <c r="AL638" i="2"/>
  <c r="AL538" i="2"/>
  <c r="AL437" i="2"/>
  <c r="AL349" i="2"/>
  <c r="AL255" i="2"/>
  <c r="AL166" i="2"/>
  <c r="AL74" i="2"/>
  <c r="AL1303" i="2"/>
  <c r="AL1115" i="2"/>
  <c r="AL902" i="2"/>
  <c r="AL754" i="2"/>
  <c r="AL637" i="2"/>
  <c r="AL537" i="2"/>
  <c r="AL435" i="2"/>
  <c r="AL348" i="2"/>
  <c r="AL254" i="2"/>
  <c r="AL165" i="2"/>
  <c r="AL73" i="2"/>
  <c r="AL1297" i="2"/>
  <c r="AL1073" i="2"/>
  <c r="AL899" i="2"/>
  <c r="AL753" i="2"/>
  <c r="AL612" i="2"/>
  <c r="AL511" i="2"/>
  <c r="AL413" i="2"/>
  <c r="AL342" i="2"/>
  <c r="AL253" i="2"/>
  <c r="AL163" i="2"/>
  <c r="AL72" i="2"/>
  <c r="AL1254" i="2"/>
  <c r="AL1068" i="2"/>
  <c r="AL898" i="2"/>
  <c r="AL752" i="2"/>
  <c r="AL611" i="2"/>
  <c r="AL510" i="2"/>
  <c r="AL412" i="2"/>
  <c r="AL323" i="2"/>
  <c r="AL252" i="2"/>
  <c r="AL160" i="2"/>
  <c r="AL71" i="2"/>
  <c r="AL1249" i="2"/>
  <c r="AL1057" i="2"/>
  <c r="AL894" i="2"/>
  <c r="AL718" i="2"/>
  <c r="AL610" i="2"/>
  <c r="AL506" i="2"/>
  <c r="AL411" i="2"/>
  <c r="AL322" i="2"/>
  <c r="AL230" i="2"/>
  <c r="AL158" i="2"/>
  <c r="AL70" i="2"/>
  <c r="AL1468" i="2"/>
  <c r="AL1238" i="2"/>
  <c r="AL1053" i="2"/>
  <c r="AL886" i="2"/>
  <c r="AL717" i="2"/>
  <c r="AL609" i="2"/>
  <c r="AL501" i="2"/>
  <c r="AL409" i="2"/>
  <c r="AL321" i="2"/>
  <c r="AL229" i="2"/>
  <c r="AL139" i="2"/>
  <c r="AL69" i="2"/>
  <c r="AL1458" i="2"/>
  <c r="AL1234" i="2"/>
  <c r="AL1052" i="2"/>
  <c r="AL854" i="2"/>
  <c r="AL713" i="2"/>
  <c r="AL608" i="2"/>
  <c r="AL499" i="2"/>
  <c r="AL408" i="2"/>
  <c r="AL317" i="2"/>
  <c r="AL228" i="2"/>
  <c r="AL138" i="2"/>
  <c r="AL47" i="2"/>
  <c r="AL1449" i="2"/>
  <c r="AL1233" i="2"/>
  <c r="AL1049" i="2"/>
  <c r="AL849" i="2"/>
  <c r="AL712" i="2"/>
  <c r="AL606" i="2"/>
  <c r="AL498" i="2"/>
  <c r="AL406" i="2"/>
  <c r="AL313" i="2"/>
  <c r="AL225" i="2"/>
  <c r="AL134" i="2"/>
  <c r="AL46" i="2"/>
  <c r="AL1443" i="2"/>
  <c r="AL1232" i="2"/>
  <c r="AL1006" i="2"/>
  <c r="AL845" i="2"/>
  <c r="AL711" i="2"/>
  <c r="AL605" i="2"/>
  <c r="AL478" i="2"/>
  <c r="AL405" i="2"/>
  <c r="AL312" i="2"/>
  <c r="AL223" i="2"/>
  <c r="AL131" i="2"/>
  <c r="AL44" i="2"/>
  <c r="AL1438" i="2"/>
  <c r="AL1188" i="2"/>
  <c r="AL1005" i="2"/>
  <c r="AL843" i="2"/>
  <c r="AL708" i="2"/>
  <c r="AL577" i="2"/>
  <c r="AL474" i="2"/>
  <c r="AL382" i="2"/>
  <c r="AL222" i="2"/>
  <c r="AL130" i="2"/>
  <c r="AL43" i="2"/>
  <c r="AL682" i="2"/>
  <c r="AL42" i="2"/>
  <c r="AL1185" i="2"/>
  <c r="AL998" i="2"/>
  <c r="AL839" i="2"/>
  <c r="AL572" i="2"/>
  <c r="AL471" i="2"/>
  <c r="AL380" i="2"/>
  <c r="AL199" i="2"/>
  <c r="AL126" i="2"/>
  <c r="AL41" i="2"/>
  <c r="AL1383" i="2"/>
  <c r="AL802" i="2"/>
  <c r="AL571" i="2"/>
  <c r="AL379" i="2"/>
  <c r="AL197" i="2"/>
  <c r="AL40" i="2"/>
  <c r="AL1378" i="2"/>
  <c r="AL993" i="2"/>
  <c r="AL675" i="2"/>
  <c r="AL570" i="2"/>
  <c r="AL378" i="2"/>
  <c r="AL285" i="2"/>
  <c r="AL195" i="2"/>
  <c r="AL19" i="2"/>
  <c r="AL1377" i="2"/>
  <c r="AL948" i="2"/>
  <c r="AL795" i="2"/>
  <c r="AL569" i="2"/>
  <c r="AL468" i="2"/>
  <c r="AL283" i="2"/>
  <c r="AL194" i="2"/>
  <c r="AL101" i="2"/>
  <c r="AL1372" i="2"/>
  <c r="AL794" i="2"/>
  <c r="AL543" i="2"/>
  <c r="AL375" i="2"/>
  <c r="AL193" i="2"/>
  <c r="AL16" i="2"/>
  <c r="AL1369" i="2"/>
  <c r="AL945" i="2"/>
  <c r="AL642" i="2"/>
  <c r="AL442" i="2"/>
  <c r="AL281" i="2"/>
  <c r="AL99" i="2"/>
  <c r="AL1312" i="2"/>
  <c r="AL792" i="2"/>
  <c r="AL441" i="2"/>
  <c r="AL259" i="2"/>
  <c r="AL13" i="2"/>
  <c r="AL1125" i="2"/>
  <c r="AL758" i="2"/>
  <c r="AL440" i="2"/>
  <c r="AL258" i="2"/>
  <c r="AL97" i="2"/>
  <c r="AL311" i="2"/>
  <c r="AL1437" i="2"/>
  <c r="AL1186" i="2"/>
  <c r="AL1003" i="2"/>
  <c r="AL842" i="2"/>
  <c r="AL575" i="2"/>
  <c r="AL472" i="2"/>
  <c r="AL381" i="2"/>
  <c r="AL290" i="2"/>
  <c r="AL220" i="2"/>
  <c r="AL129" i="2"/>
  <c r="AL1385" i="2"/>
  <c r="AL679" i="2"/>
  <c r="AL288" i="2"/>
  <c r="AL1183" i="2"/>
  <c r="AL994" i="2"/>
  <c r="AL677" i="2"/>
  <c r="AL470" i="2"/>
  <c r="AL286" i="2"/>
  <c r="AL105" i="2"/>
  <c r="AL1175" i="2"/>
  <c r="AL799" i="2"/>
  <c r="AL469" i="2"/>
  <c r="AL102" i="2"/>
  <c r="AL1174" i="2"/>
  <c r="AL674" i="2"/>
  <c r="AL377" i="2"/>
  <c r="AL18" i="2"/>
  <c r="AL1129" i="2"/>
  <c r="AL671" i="2"/>
  <c r="AL443" i="2"/>
  <c r="AL282" i="2"/>
  <c r="AL100" i="2"/>
  <c r="AL1128" i="2"/>
  <c r="AL793" i="2"/>
  <c r="AL542" i="2"/>
  <c r="AL353" i="2"/>
  <c r="AL192" i="2"/>
  <c r="AL14" i="2"/>
  <c r="AL1126" i="2"/>
  <c r="AL641" i="2"/>
  <c r="AL352" i="2"/>
  <c r="AL98" i="2"/>
  <c r="AL1309" i="2"/>
  <c r="AL540" i="2"/>
  <c r="AL169" i="2"/>
  <c r="AL946" i="2"/>
  <c r="AL943" i="2"/>
  <c r="AL541" i="2"/>
  <c r="AL191" i="2"/>
  <c r="AL939" i="2"/>
  <c r="AL640" i="2"/>
  <c r="AL351" i="2"/>
  <c r="AL1308" i="2"/>
  <c r="AL1123" i="2"/>
  <c r="AL938" i="2"/>
  <c r="AL757" i="2"/>
  <c r="AL639" i="2"/>
  <c r="AL539" i="2"/>
  <c r="AL439" i="2"/>
  <c r="AL350" i="2"/>
  <c r="AL257" i="2"/>
  <c r="AL168" i="2"/>
  <c r="AL75" i="2"/>
  <c r="AL12" i="2"/>
  <c r="AL10"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3" i="2"/>
  <c r="AH495" i="2"/>
  <c r="AH1496" i="2"/>
  <c r="AH792" i="2"/>
  <c r="AH674" i="2"/>
  <c r="AH711" i="2"/>
  <c r="AH831" i="2"/>
  <c r="AH871" i="2"/>
  <c r="AH1062" i="2"/>
  <c r="AH647" i="2"/>
  <c r="AH651" i="2"/>
  <c r="AH976" i="2"/>
  <c r="AH302"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6" i="2"/>
  <c r="AH493" i="2"/>
  <c r="AH847" i="2"/>
  <c r="AH927" i="2"/>
  <c r="AH1057" i="2"/>
  <c r="AH1167" i="2"/>
  <c r="AH1217" i="2"/>
  <c r="AH1328" i="2"/>
  <c r="AH727" i="2"/>
  <c r="AH1087" i="2"/>
  <c r="AH1456" i="2"/>
  <c r="AH772" i="2"/>
  <c r="AH1483" i="2"/>
  <c r="AH1054" i="2"/>
  <c r="AH354" i="2"/>
  <c r="AH465" i="2"/>
  <c r="AH807" i="2"/>
  <c r="AH887" i="2"/>
  <c r="AH936" i="2"/>
  <c r="AH434" i="2"/>
  <c r="AH494" i="2"/>
  <c r="AH967" i="2"/>
  <c r="AH1096" i="2"/>
  <c r="AH1137" i="2"/>
  <c r="AH1247" i="2"/>
  <c r="AH1257" i="2"/>
  <c r="AH1357" i="2"/>
  <c r="AH1417" i="2"/>
  <c r="AH1477" i="2"/>
  <c r="AH1497" i="2"/>
  <c r="AH767" i="2"/>
  <c r="AH1155" i="2"/>
  <c r="AH1457" i="2"/>
  <c r="AH752" i="2"/>
  <c r="AH1436" i="2"/>
  <c r="AH391" i="2"/>
  <c r="AH406" i="2"/>
  <c r="AH715" i="2"/>
  <c r="AH956" i="2"/>
  <c r="AH303" i="2"/>
  <c r="AH305" i="2"/>
  <c r="AH333" i="2"/>
  <c r="AH345" i="2"/>
  <c r="AH436" i="2"/>
  <c r="AH466" i="2"/>
  <c r="AH692" i="2"/>
  <c r="AH713" i="2"/>
  <c r="AH747" i="2"/>
  <c r="AH751" i="2"/>
  <c r="AH755" i="2"/>
  <c r="AH928" i="2"/>
  <c r="AH1375" i="2"/>
  <c r="AH1395" i="2"/>
  <c r="AH1427" i="2"/>
  <c r="AH1446" i="2"/>
  <c r="AH316" i="2"/>
  <c r="AH671" i="2"/>
  <c r="AH712" i="2"/>
  <c r="AH754" i="2"/>
  <c r="AH791" i="2"/>
  <c r="AH815" i="2"/>
  <c r="AH877" i="2"/>
  <c r="AH948" i="2"/>
  <c r="AH1035" i="2"/>
  <c r="AH1065" i="2"/>
  <c r="AH1216" i="2"/>
  <c r="AH1268" i="2"/>
  <c r="AH1374" i="2"/>
  <c r="AH1381" i="2"/>
  <c r="AH1414" i="2"/>
  <c r="AH1444" i="2"/>
  <c r="AH1445" i="2"/>
  <c r="AH1447" i="2"/>
  <c r="AH1467" i="2"/>
  <c r="AH304" i="2"/>
  <c r="AH415" i="2"/>
  <c r="AH435" i="2"/>
  <c r="AH365" i="2"/>
  <c r="AH399" i="2"/>
  <c r="AH414"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7" i="2"/>
  <c r="AH375" i="2"/>
  <c r="AH536" i="2"/>
  <c r="AH615" i="2"/>
  <c r="AH659" i="2"/>
  <c r="AH690" i="2"/>
  <c r="AH733" i="2"/>
  <c r="AH834" i="2"/>
  <c r="AH854" i="2"/>
  <c r="AH868" i="2"/>
  <c r="AH896" i="2"/>
  <c r="AH957" i="2"/>
  <c r="AH979" i="2"/>
  <c r="AH1095" i="2"/>
  <c r="AH1116" i="2"/>
  <c r="AH1145" i="2"/>
  <c r="AH1297" i="2"/>
  <c r="AH1315" i="2"/>
  <c r="AH1317" i="2"/>
  <c r="AH1338" i="2"/>
  <c r="AH1462" i="2"/>
  <c r="AH1484" i="2"/>
  <c r="AH312" i="2"/>
  <c r="AH597" i="2"/>
  <c r="AH616" i="2"/>
  <c r="AH637" i="2"/>
  <c r="AH639" i="2"/>
  <c r="AH773" i="2"/>
  <c r="AH978" i="2"/>
  <c r="AH999" i="2"/>
  <c r="AH1029" i="2"/>
  <c r="AH1114" i="2"/>
  <c r="AH1115" i="2"/>
  <c r="AH1147" i="2"/>
  <c r="AH1187" i="2"/>
  <c r="AH1207" i="2"/>
  <c r="AH1296" i="2"/>
  <c r="AH1440" i="2"/>
  <c r="AH1451" i="2"/>
  <c r="AH1461" i="2"/>
  <c r="AH452" i="2"/>
  <c r="AH699" i="2"/>
  <c r="AH731" i="2"/>
  <c r="AH740" i="2"/>
  <c r="AH875" i="2"/>
  <c r="AH894" i="2"/>
  <c r="AH908" i="2"/>
  <c r="AH1019" i="2"/>
  <c r="AH1113" i="2"/>
  <c r="AH1142" i="2"/>
  <c r="AH1368" i="2"/>
  <c r="AH1378" i="2"/>
  <c r="AH1398" i="2"/>
  <c r="AH1450" i="2"/>
  <c r="AH1473" i="2"/>
  <c r="AH1482" i="2"/>
  <c r="AH405"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0" i="2"/>
  <c r="AH328" i="2"/>
  <c r="AH360" i="2"/>
  <c r="AH369" i="2"/>
  <c r="AH453" i="2"/>
  <c r="AH485" i="2"/>
  <c r="AH635" i="2"/>
  <c r="AH348" i="2"/>
  <c r="AH359" i="2"/>
  <c r="AH379" i="2"/>
  <c r="AH451" i="2"/>
  <c r="AH532" i="2"/>
  <c r="AH568" i="2"/>
  <c r="AH593" i="2"/>
  <c r="AH676" i="2"/>
  <c r="AH728" i="2"/>
  <c r="AH758" i="2"/>
  <c r="AH779" i="2"/>
  <c r="AH810" i="2"/>
  <c r="AH853" i="2"/>
  <c r="AH973" i="2"/>
  <c r="AH975" i="2"/>
  <c r="AH1078" i="2"/>
  <c r="AH1194" i="2"/>
  <c r="AH1222" i="2"/>
  <c r="AH433" i="2"/>
  <c r="AH1059" i="2"/>
  <c r="AH1213" i="2"/>
  <c r="AH1287" i="2"/>
  <c r="AH1437" i="2"/>
  <c r="AH1458" i="2"/>
  <c r="AH1468" i="2"/>
  <c r="AH1489" i="2"/>
  <c r="AH605" i="2"/>
  <c r="AH768" i="2"/>
  <c r="AH717" i="2"/>
  <c r="AH851" i="2"/>
  <c r="AH935" i="2"/>
  <c r="AH974" i="2"/>
  <c r="AH1200" i="2"/>
  <c r="AH1241" i="2"/>
  <c r="AH1255" i="2"/>
  <c r="AH1276" i="2"/>
  <c r="AH1307" i="2"/>
  <c r="AH1326" i="2"/>
  <c r="AH1479" i="2"/>
  <c r="AH426" i="2"/>
  <c r="AH729" i="2"/>
  <c r="AH1418" i="2"/>
  <c r="AH347" i="2"/>
  <c r="AH798" i="2"/>
  <c r="AH860" i="2"/>
  <c r="AH893" i="2"/>
  <c r="AH1056" i="2"/>
  <c r="AH1139" i="2"/>
  <c r="AH296" i="2"/>
  <c r="AH340" i="2"/>
  <c r="AH357" i="2"/>
  <c r="AH445" i="2"/>
  <c r="AH459" i="2"/>
  <c r="AH646" i="2"/>
  <c r="AH696" i="2"/>
  <c r="AH716" i="2"/>
  <c r="AH808" i="2"/>
  <c r="AH850" i="2"/>
  <c r="AH892" i="2"/>
  <c r="AH934" i="2"/>
  <c r="AH1015" i="2"/>
  <c r="AH1077" i="2"/>
  <c r="AH1099" i="2"/>
  <c r="AH1119" i="2"/>
  <c r="AH1135" i="2"/>
  <c r="AH1138" i="2"/>
  <c r="AH1159" i="2"/>
  <c r="AH1275" i="2"/>
  <c r="AH353" i="2"/>
  <c r="AH770" i="2"/>
  <c r="AH1161" i="2"/>
  <c r="AH1224" i="2"/>
  <c r="AH613" i="2"/>
  <c r="AH799" i="2"/>
  <c r="AH552" i="2"/>
  <c r="AH1108" i="2"/>
  <c r="AH1191" i="2"/>
  <c r="BK9" i="2"/>
  <c r="G14" i="3" s="1"/>
  <c r="AH377" i="2"/>
  <c r="AH407" i="2"/>
  <c r="AH439" i="2"/>
  <c r="AH476" i="2"/>
  <c r="AH511" i="2"/>
  <c r="AH520" i="2"/>
  <c r="AH849" i="2"/>
  <c r="AH891" i="2"/>
  <c r="AH900" i="2"/>
  <c r="AH987" i="2"/>
  <c r="AH1008" i="2"/>
  <c r="AH1076" i="2"/>
  <c r="AH1097" i="2"/>
  <c r="AH1117" i="2"/>
  <c r="AH1274" i="2"/>
  <c r="AH1343" i="2"/>
  <c r="AH1475" i="2"/>
  <c r="AH1499" i="2"/>
  <c r="AH914" i="2"/>
  <c r="AH1120" i="2"/>
  <c r="AH317" i="2"/>
  <c r="AH852" i="2"/>
  <c r="AH819" i="2"/>
  <c r="AH510" i="2"/>
  <c r="AH664" i="2"/>
  <c r="AH665" i="2"/>
  <c r="AH708" i="2"/>
  <c r="AH890" i="2"/>
  <c r="AH931" i="2"/>
  <c r="AH1007" i="2"/>
  <c r="AH1293" i="2"/>
  <c r="AH1301" i="2"/>
  <c r="AH1336" i="2"/>
  <c r="AH1345" i="2"/>
  <c r="AH1347" i="2"/>
  <c r="AH1498" i="2"/>
  <c r="AH897" i="2"/>
  <c r="AH611" i="2"/>
  <c r="AH812" i="2"/>
  <c r="AH492" i="2"/>
  <c r="AH588" i="2"/>
  <c r="AH1016" i="2"/>
  <c r="AH420" i="2"/>
  <c r="AH488" i="2"/>
  <c r="AH550" i="2"/>
  <c r="AH621" i="2"/>
  <c r="AH686" i="2"/>
  <c r="AH707" i="2"/>
  <c r="AH848" i="2"/>
  <c r="AH859" i="2"/>
  <c r="AH889" i="2"/>
  <c r="AH930" i="2"/>
  <c r="AH1003" i="2"/>
  <c r="AH1006" i="2"/>
  <c r="AH1027" i="2"/>
  <c r="AH1136" i="2"/>
  <c r="AH1188" i="2"/>
  <c r="AH1219" i="2"/>
  <c r="AH1271" i="2"/>
  <c r="AH1280" i="2"/>
  <c r="AH1321" i="2"/>
  <c r="AH1335" i="2"/>
  <c r="AH1495" i="2"/>
  <c r="AH295" i="2"/>
  <c r="AH1031" i="2"/>
  <c r="AH371" i="2"/>
  <c r="AH474" i="2"/>
  <c r="AH486" i="2"/>
  <c r="AH955" i="2"/>
  <c r="AH1111" i="2"/>
  <c r="AH1175" i="2"/>
  <c r="AH567" i="2"/>
  <c r="AH809" i="2"/>
  <c r="AH1017" i="2"/>
  <c r="AH297" i="2"/>
  <c r="AH447" i="2"/>
  <c r="AH457"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2" i="2"/>
  <c r="AH332" i="2"/>
  <c r="AH455" i="2"/>
  <c r="AH331" i="2"/>
  <c r="AH386" i="2"/>
  <c r="AH1196" i="2"/>
  <c r="AH1225" i="2"/>
  <c r="AH657" i="2"/>
  <c r="AH412" i="2"/>
  <c r="AH417" i="2"/>
  <c r="AH437" i="2"/>
  <c r="AH446" i="2"/>
  <c r="AH456"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3" i="2"/>
  <c r="AH226" i="2"/>
  <c r="AH192" i="2"/>
  <c r="AH66" i="2"/>
  <c r="AH133" i="2"/>
  <c r="AH81" i="2"/>
  <c r="AH104" i="2"/>
  <c r="AH127" i="2"/>
  <c r="AH225" i="2"/>
  <c r="AH73" i="2"/>
  <c r="AH152" i="2"/>
  <c r="AH146" i="2"/>
  <c r="BR32" i="2"/>
  <c r="BR25" i="2"/>
  <c r="BR14" i="2"/>
  <c r="BR20" i="2"/>
  <c r="BR13" i="2"/>
  <c r="BR26" i="2"/>
  <c r="AH259" i="2"/>
  <c r="AH159" i="2"/>
  <c r="AH7" i="2"/>
  <c r="AH9" i="2"/>
  <c r="BH9" i="2"/>
  <c r="D14" i="3" s="1"/>
  <c r="BK4" i="2"/>
  <c r="G10" i="3" s="1"/>
  <c r="BI9" i="2"/>
  <c r="E14" i="3" s="1"/>
  <c r="AH288" i="2"/>
  <c r="AH287" i="2"/>
  <c r="AB21" i="3"/>
  <c r="AH96" i="2"/>
  <c r="AH132" i="2"/>
  <c r="AH8" i="2"/>
  <c r="BR18" i="2"/>
  <c r="AH87" i="2"/>
  <c r="AH95" i="2"/>
  <c r="AH114" i="2"/>
  <c r="AH185" i="2"/>
  <c r="AH129" i="2"/>
  <c r="AH150" i="2"/>
  <c r="AH205" i="2"/>
  <c r="AH214" i="2"/>
  <c r="AH247" i="2"/>
  <c r="AH28" i="2"/>
  <c r="AH40" i="2"/>
  <c r="AH173" i="2"/>
  <c r="AH171" i="2"/>
  <c r="AH191" i="2"/>
  <c r="AH268" i="2"/>
  <c r="AH82" i="2"/>
  <c r="AH94" i="2"/>
  <c r="BR28" i="2"/>
  <c r="AH3" i="2"/>
  <c r="AH167" i="2"/>
  <c r="AH188" i="2"/>
  <c r="AH131" i="2"/>
  <c r="AH4" i="2"/>
  <c r="AH6" i="2"/>
  <c r="AH22" i="2"/>
  <c r="BJ9" i="2"/>
  <c r="F14" i="3" s="1"/>
  <c r="AH33" i="2"/>
  <c r="AH61" i="2"/>
  <c r="AH119" i="2"/>
  <c r="BR15" i="2"/>
  <c r="AH21" i="2"/>
  <c r="AH23" i="2"/>
  <c r="AH29" i="2"/>
  <c r="AH80" i="2"/>
  <c r="AH200" i="2"/>
  <c r="AH285" i="2"/>
  <c r="AH18" i="2"/>
  <c r="AH154" i="2"/>
  <c r="BL9" i="2"/>
  <c r="H14" i="3" s="1"/>
  <c r="BR27" i="2"/>
  <c r="AH32" i="2"/>
  <c r="AH48" i="2"/>
  <c r="AH58" i="2"/>
  <c r="AH232" i="2"/>
  <c r="AH67" i="2"/>
  <c r="AH72" i="2"/>
  <c r="AH147" i="2"/>
  <c r="AH257" i="2"/>
  <c r="AH272" i="2"/>
  <c r="AH93" i="2"/>
  <c r="AH265" i="2"/>
  <c r="AH14" i="2"/>
  <c r="AH37" i="2"/>
  <c r="AH88" i="2"/>
  <c r="AH100" i="2"/>
  <c r="AH135" i="2"/>
  <c r="AH180" i="2"/>
  <c r="AH231" i="2"/>
  <c r="AH19" i="2"/>
  <c r="AH117" i="2"/>
  <c r="AH126" i="2"/>
  <c r="AH140" i="2"/>
  <c r="AH236" i="2"/>
  <c r="AH15" i="2"/>
  <c r="AH26" i="2"/>
  <c r="AH116" i="2"/>
  <c r="AH136" i="2"/>
  <c r="AH194" i="2"/>
  <c r="AH280" i="2"/>
  <c r="AH55" i="2"/>
  <c r="AH77" i="2"/>
  <c r="AH228" i="2"/>
  <c r="AH239" i="2"/>
  <c r="AH243" i="2"/>
  <c r="AH274" i="2"/>
  <c r="AH92" i="2"/>
  <c r="AH148" i="2"/>
  <c r="AH253" i="2"/>
  <c r="BB4" i="2"/>
  <c r="I36" i="3" s="1"/>
  <c r="AH17" i="2"/>
  <c r="AH35" i="2"/>
  <c r="AH108" i="2"/>
  <c r="AH207" i="2"/>
  <c r="AH227" i="2"/>
  <c r="AH34" i="2"/>
  <c r="AH46" i="2"/>
  <c r="AH75" i="2"/>
  <c r="AH107" i="2"/>
  <c r="AH155" i="2"/>
  <c r="AH177" i="2"/>
  <c r="AH206" i="2"/>
  <c r="AH213" i="2"/>
  <c r="AH31" i="2"/>
  <c r="BI4" i="2"/>
  <c r="AH25" i="2"/>
  <c r="AH199" i="2"/>
  <c r="AH211" i="2"/>
  <c r="AH277" i="2"/>
  <c r="AH56" i="2"/>
  <c r="AH113" i="2"/>
  <c r="AH195" i="2"/>
  <c r="AH879" i="2"/>
  <c r="AH172" i="2"/>
  <c r="AH186" i="2"/>
  <c r="AH220" i="2"/>
  <c r="AH361" i="2"/>
  <c r="BV41" i="2"/>
  <c r="AH47" i="2"/>
  <c r="AH115" i="2"/>
  <c r="AH219" i="2"/>
  <c r="AH229" i="2"/>
  <c r="AH351" i="2"/>
  <c r="AH394" i="2"/>
  <c r="AH491" i="2"/>
  <c r="AH556" i="2"/>
  <c r="AH574" i="2"/>
  <c r="BR17" i="2"/>
  <c r="AH57" i="2"/>
  <c r="AH68" i="2"/>
  <c r="AH69" i="2"/>
  <c r="AH137" i="2"/>
  <c r="AH139" i="2"/>
  <c r="AH184" i="2"/>
  <c r="AH240" i="2"/>
  <c r="AH339" i="2"/>
  <c r="AH393" i="2"/>
  <c r="AH460" i="2"/>
  <c r="AH513" i="2"/>
  <c r="AH555" i="2"/>
  <c r="AH774" i="2"/>
  <c r="AH788" i="2"/>
  <c r="AH878" i="2"/>
  <c r="AH988" i="2"/>
  <c r="AH105" i="2"/>
  <c r="AH160" i="2"/>
  <c r="AH193" i="2"/>
  <c r="AH283" i="2"/>
  <c r="AH326" i="2"/>
  <c r="AH392" i="2"/>
  <c r="AH448" i="2"/>
  <c r="AH512" i="2"/>
  <c r="AH553" i="2"/>
  <c r="AH554" i="2"/>
  <c r="AH566" i="2"/>
  <c r="AH595" i="2"/>
  <c r="AH596" i="2"/>
  <c r="AH732" i="2"/>
  <c r="AH787" i="2"/>
  <c r="AH816" i="2"/>
  <c r="AH836" i="2"/>
  <c r="AH899" i="2"/>
  <c r="AH951" i="2"/>
  <c r="AH993" i="2"/>
  <c r="AH5" i="2"/>
  <c r="AH170" i="2"/>
  <c r="AH217" i="2"/>
  <c r="AH477" i="2"/>
  <c r="AH572" i="2"/>
  <c r="AH16" i="2"/>
  <c r="AH44" i="2"/>
  <c r="AH78" i="2"/>
  <c r="AH90" i="2"/>
  <c r="AH169" i="2"/>
  <c r="AH203" i="2"/>
  <c r="AH251" i="2"/>
  <c r="AH260" i="2"/>
  <c r="AH294" i="2"/>
  <c r="AH306" i="2"/>
  <c r="AH315" i="2"/>
  <c r="AH336" i="2"/>
  <c r="AH358" i="2"/>
  <c r="AH427" i="2"/>
  <c r="AH487" i="2"/>
  <c r="AH509" i="2"/>
  <c r="AH562" i="2"/>
  <c r="AH614" i="2"/>
  <c r="AH636" i="2"/>
  <c r="AH793" i="2"/>
  <c r="AH827" i="2"/>
  <c r="AH856" i="2"/>
  <c r="AH216" i="2"/>
  <c r="AH45" i="2"/>
  <c r="AH123" i="2"/>
  <c r="AH125" i="2"/>
  <c r="AH134" i="2"/>
  <c r="AH215" i="2"/>
  <c r="AH237" i="2"/>
  <c r="AH248" i="2"/>
  <c r="AH281" i="2"/>
  <c r="AH293" i="2"/>
  <c r="AH314" i="2"/>
  <c r="AH380" i="2"/>
  <c r="AH390" i="2"/>
  <c r="AH531" i="2"/>
  <c r="AH679" i="2"/>
  <c r="AH855" i="2"/>
  <c r="AH1052" i="2"/>
  <c r="AH1064" i="2"/>
  <c r="BR12" i="2"/>
  <c r="AH89" i="2"/>
  <c r="AH157" i="2"/>
  <c r="AH168" i="2"/>
  <c r="AH292" i="2"/>
  <c r="AH313" i="2"/>
  <c r="AH337" i="2"/>
  <c r="AH368" i="2"/>
  <c r="AH400" i="2"/>
  <c r="AH425" i="2"/>
  <c r="AH499" i="2"/>
  <c r="AH528" i="2"/>
  <c r="AH573" i="2"/>
  <c r="AH586" i="2"/>
  <c r="AH604" i="2"/>
  <c r="AH656" i="2"/>
  <c r="AH991" i="2"/>
  <c r="BR30" i="2"/>
  <c r="AH53" i="2"/>
  <c r="AH76" i="2"/>
  <c r="AH112" i="2"/>
  <c r="AH271" i="2"/>
  <c r="AH367" i="2"/>
  <c r="AH378" i="2"/>
  <c r="AH454" i="2"/>
  <c r="AH497" i="2"/>
  <c r="AH628" i="2"/>
  <c r="AH719" i="2"/>
  <c r="AH833" i="2"/>
  <c r="AH867" i="2"/>
  <c r="AH916" i="2"/>
  <c r="AH990" i="2"/>
  <c r="AH1107" i="2"/>
  <c r="AH1127" i="2"/>
  <c r="AH12" i="2"/>
  <c r="AH42" i="2"/>
  <c r="AH111" i="2"/>
  <c r="AH156" i="2"/>
  <c r="AH179" i="2"/>
  <c r="AH246" i="2"/>
  <c r="AH325" i="2"/>
  <c r="AH335" i="2"/>
  <c r="AH366" i="2"/>
  <c r="AH411" i="2"/>
  <c r="AH422" i="2"/>
  <c r="AH517" i="2"/>
  <c r="AH571" i="2"/>
  <c r="AH580" i="2"/>
  <c r="AH633" i="2"/>
  <c r="AH655" i="2"/>
  <c r="AH718" i="2"/>
  <c r="AH739" i="2"/>
  <c r="AH832" i="2"/>
  <c r="AH895" i="2"/>
  <c r="AH959" i="2"/>
  <c r="AH1020" i="2"/>
  <c r="AH27" i="2"/>
  <c r="AH30" i="2"/>
  <c r="AH54" i="2"/>
  <c r="AH110" i="2"/>
  <c r="AH121" i="2"/>
  <c r="AH212" i="2"/>
  <c r="AH334" i="2"/>
  <c r="AH356" i="2"/>
  <c r="AH388" i="2"/>
  <c r="AH626" i="2"/>
  <c r="AH675" i="2"/>
  <c r="AH1051" i="2"/>
  <c r="AH2" i="2"/>
  <c r="C3" i="5" s="1"/>
  <c r="AH41" i="2"/>
  <c r="AH63" i="2"/>
  <c r="AH74" i="2"/>
  <c r="AH235" i="2"/>
  <c r="AH267" i="2"/>
  <c r="AH279" i="2"/>
  <c r="AH355" i="2"/>
  <c r="AH376" i="2"/>
  <c r="AH387" i="2"/>
  <c r="AH432" i="2"/>
  <c r="AH473" i="2"/>
  <c r="AH622" i="2"/>
  <c r="AH759" i="2"/>
  <c r="AH873" i="2"/>
  <c r="AH1144" i="2"/>
  <c r="BR33" i="2"/>
  <c r="AH52" i="2"/>
  <c r="AH99" i="2"/>
  <c r="AH120" i="2"/>
  <c r="AH187" i="2"/>
  <c r="AH234" i="2"/>
  <c r="AH311" i="2"/>
  <c r="AH397" i="2"/>
  <c r="AH431" i="2"/>
  <c r="AH548" i="2"/>
  <c r="AH579" i="2"/>
  <c r="AH667" i="2"/>
  <c r="AH737" i="2"/>
  <c r="AH11" i="2"/>
  <c r="AH24" i="2"/>
  <c r="AH51" i="2"/>
  <c r="AH97" i="2"/>
  <c r="AH145" i="2"/>
  <c r="AH153" i="2"/>
  <c r="AH198" i="2"/>
  <c r="AH222" i="2"/>
  <c r="AH233" i="2"/>
  <c r="AH255" i="2"/>
  <c r="AH256" i="2"/>
  <c r="AH291" i="2"/>
  <c r="AH310" i="2"/>
  <c r="AH344" i="2"/>
  <c r="AH408" i="2"/>
  <c r="AH462" i="2"/>
  <c r="AH472" i="2"/>
  <c r="AH516" i="2"/>
  <c r="AH547" i="2"/>
  <c r="AH559" i="2"/>
  <c r="AH654" i="2"/>
  <c r="AH666" i="2"/>
  <c r="AH1101" i="2"/>
  <c r="AH913" i="2"/>
  <c r="AH997" i="2"/>
  <c r="BR31" i="2"/>
  <c r="AH118" i="2"/>
  <c r="AH175" i="2"/>
  <c r="AH209" i="2"/>
  <c r="AH245" i="2"/>
  <c r="AH254" i="2"/>
  <c r="AH419" i="2"/>
  <c r="AH440" i="2"/>
  <c r="AH514" i="2"/>
  <c r="AH535" i="2"/>
  <c r="AH587" i="2"/>
  <c r="AH599" i="2"/>
  <c r="AH630" i="2"/>
  <c r="AH652" i="2"/>
  <c r="AH694" i="2"/>
  <c r="AH757" i="2"/>
  <c r="AH777" i="2"/>
  <c r="AH912" i="2"/>
  <c r="AH954" i="2"/>
  <c r="AH50" i="2"/>
  <c r="AH653" i="2"/>
  <c r="AH695" i="2"/>
  <c r="AH39" i="2"/>
  <c r="AH60" i="2"/>
  <c r="AH71" i="2"/>
  <c r="AH106" i="2"/>
  <c r="AH128" i="2"/>
  <c r="AH163" i="2"/>
  <c r="AH166" i="2"/>
  <c r="AH174" i="2"/>
  <c r="AH299" i="2"/>
  <c r="AH320" i="2"/>
  <c r="AH364" i="2"/>
  <c r="AH374" i="2"/>
  <c r="AH395" i="2"/>
  <c r="AH428" i="2"/>
  <c r="AH482" i="2"/>
  <c r="AH527" i="2"/>
  <c r="AH534" i="2"/>
  <c r="AH577" i="2"/>
  <c r="AH736" i="2"/>
  <c r="AH756" i="2"/>
  <c r="AH933" i="2"/>
  <c r="AH943" i="2"/>
  <c r="AH946" i="2"/>
  <c r="AH1037" i="2"/>
  <c r="AH557" i="2"/>
  <c r="AH13" i="2"/>
  <c r="AH38" i="2"/>
  <c r="AH59" i="2"/>
  <c r="AH165" i="2"/>
  <c r="AH196" i="2"/>
  <c r="AH197" i="2"/>
  <c r="AH208" i="2"/>
  <c r="AH286" i="2"/>
  <c r="AH308" i="2"/>
  <c r="AH319" i="2"/>
  <c r="AH373" i="2"/>
  <c r="AH471" i="2"/>
  <c r="AH481" i="2"/>
  <c r="AH505" i="2"/>
  <c r="AH523" i="2"/>
  <c r="AH526" i="2"/>
  <c r="AH576" i="2"/>
  <c r="AH608" i="2"/>
  <c r="AH661" i="2"/>
  <c r="AH673" i="2"/>
  <c r="AH735" i="2"/>
  <c r="AH839" i="2"/>
  <c r="AH996" i="2"/>
  <c r="AH1036" i="2"/>
  <c r="BL4" i="2"/>
  <c r="H10" i="3" s="1"/>
  <c r="AH10" i="2"/>
  <c r="AH141" i="2"/>
  <c r="AH176" i="2"/>
  <c r="AH515" i="2"/>
  <c r="BR19" i="2"/>
  <c r="AH36" i="2"/>
  <c r="AH49" i="2"/>
  <c r="AH83" i="2"/>
  <c r="AH86" i="2"/>
  <c r="AH151" i="2"/>
  <c r="AH252" i="2"/>
  <c r="AH266" i="2"/>
  <c r="AH275" i="2"/>
  <c r="AH276" i="2"/>
  <c r="AH307" i="2"/>
  <c r="AH318" i="2"/>
  <c r="AH372" i="2"/>
  <c r="AH385" i="2"/>
  <c r="AH396" i="2"/>
  <c r="AH416" i="2"/>
  <c r="AH449"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09" i="2"/>
  <c r="AH183" i="2"/>
  <c r="AH244" i="2"/>
  <c r="AH258" i="2"/>
  <c r="AH362" i="2"/>
  <c r="AH421" i="2"/>
  <c r="AH450"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4" i="2"/>
  <c r="AH138" i="2"/>
  <c r="AH242" i="2"/>
  <c r="AH301" i="2"/>
  <c r="AH330" i="2"/>
  <c r="AH389" i="2"/>
  <c r="AH463"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2" i="2"/>
  <c r="AH241" i="2"/>
  <c r="AH270" i="2"/>
  <c r="AH329" i="2"/>
  <c r="AH403"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2" i="2"/>
  <c r="AH181" i="2"/>
  <c r="AH210" i="2"/>
  <c r="AH269" i="2"/>
  <c r="AH343" i="2"/>
  <c r="AH404" i="2"/>
  <c r="AH418"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49" i="2"/>
  <c r="AH223" i="2"/>
  <c r="AH284" i="2"/>
  <c r="AH298" i="2"/>
  <c r="AH402" i="2"/>
  <c r="AH461"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4" i="2"/>
  <c r="AH238" i="2"/>
  <c r="AH342" i="2"/>
  <c r="AH401" i="2"/>
  <c r="AH430" i="2"/>
  <c r="AH489" i="2"/>
  <c r="AH503" i="2"/>
  <c r="AH602" i="2"/>
  <c r="AH644" i="2"/>
  <c r="AH645" i="2"/>
  <c r="AH670" i="2"/>
  <c r="AH938" i="2"/>
  <c r="AH950" i="2"/>
  <c r="AH963" i="2"/>
  <c r="AH966" i="2"/>
  <c r="AH1049" i="2"/>
  <c r="AH1072" i="2"/>
  <c r="AH1130" i="2"/>
  <c r="AH1152" i="2"/>
  <c r="AH1210" i="2"/>
  <c r="AH1232" i="2"/>
  <c r="AH1290" i="2"/>
  <c r="AH1323" i="2"/>
  <c r="AH1411" i="2"/>
  <c r="AH103" i="2"/>
  <c r="AH164" i="2"/>
  <c r="AH178" i="2"/>
  <c r="AH282" i="2"/>
  <c r="AH341" i="2"/>
  <c r="AH370" i="2"/>
  <c r="AH429"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3"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2" i="2"/>
  <c r="AH221" i="2"/>
  <c r="AH250" i="2"/>
  <c r="AH309" i="2"/>
  <c r="AH383" i="2"/>
  <c r="AH444" i="2"/>
  <c r="AH458"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2" i="2"/>
  <c r="AH161" i="2"/>
  <c r="AH190" i="2"/>
  <c r="AH249" i="2"/>
  <c r="AH323" i="2"/>
  <c r="AH384" i="2"/>
  <c r="AH398" i="2"/>
  <c r="AH501" i="2"/>
  <c r="AH529" i="2"/>
  <c r="AH543" i="2"/>
  <c r="AH558" i="2"/>
  <c r="AH682" i="2"/>
  <c r="AH961" i="2"/>
  <c r="AH1000" i="2"/>
  <c r="AH1071" i="2"/>
  <c r="AH1151" i="2"/>
  <c r="AH1231" i="2"/>
  <c r="AH1310" i="2"/>
  <c r="AH1346" i="2"/>
  <c r="AH1408" i="2"/>
  <c r="AH1430" i="2"/>
  <c r="AH1453" i="2"/>
  <c r="AH1485" i="2"/>
  <c r="AH43" i="2"/>
  <c r="AH101" i="2"/>
  <c r="AH130" i="2"/>
  <c r="AH189" i="2"/>
  <c r="AH263" i="2"/>
  <c r="AH324" i="2"/>
  <c r="AH338" i="2"/>
  <c r="AH442"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4" i="2"/>
  <c r="AH278" i="2"/>
  <c r="AH382" i="2"/>
  <c r="AH441"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3" i="2"/>
  <c r="AH204" i="2"/>
  <c r="AH218" i="2"/>
  <c r="AH322" i="2"/>
  <c r="AH381" i="2"/>
  <c r="AH410"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4" i="2"/>
  <c r="AH158" i="2"/>
  <c r="AH262" i="2"/>
  <c r="AH321" i="2"/>
  <c r="AH350" i="2"/>
  <c r="AH409"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8" i="2"/>
  <c r="AH202" i="2"/>
  <c r="AH261" i="2"/>
  <c r="AH290" i="2"/>
  <c r="AH349" i="2"/>
  <c r="AH423" i="2"/>
  <c r="AH484" i="2"/>
  <c r="AH498" i="2"/>
  <c r="AH582" i="2"/>
  <c r="AH624" i="2"/>
  <c r="AH625" i="2"/>
  <c r="AH650" i="2"/>
  <c r="AH958" i="2"/>
  <c r="AH970" i="2"/>
  <c r="AH983" i="2"/>
  <c r="AH986" i="2"/>
  <c r="AH1021" i="2"/>
  <c r="AH1091" i="2"/>
  <c r="AH1171" i="2"/>
  <c r="AH1251" i="2"/>
  <c r="AH1319" i="2"/>
  <c r="AH1329" i="2"/>
  <c r="AH1354" i="2"/>
  <c r="AH1448" i="2"/>
  <c r="AH1469" i="2"/>
  <c r="AH1480" i="2"/>
  <c r="AH1491" i="2"/>
  <c r="AH142" i="2"/>
  <c r="AH201" i="2"/>
  <c r="AH230" i="2"/>
  <c r="AH289" i="2"/>
  <c r="AH363" i="2"/>
  <c r="AH424" i="2"/>
  <c r="AH438"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<sst xmlns="http://schemas.openxmlformats.org/spreadsheetml/2006/main" count="2209" uniqueCount="471">
  <si>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</si>
  <si>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</si>
  <si>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</si>
  <si>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</si>
  <si>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</si>
  <si>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</si>
  <si>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</si>
  <si>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</si>
  <si>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</si>
  <si>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</si>
  <si>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</si>
  <si>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</si>
  <si>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</si>
  <si>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</si>
  <si>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</si>
  <si>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</si>
  <si>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</si>
  <si>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</si>
  <si>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</si>
  <si>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</si>
  <si>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</si>
  <si>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</si>
  <si>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</si>
  <si>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</si>
  <si>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</si>
  <si>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</si>
  <si>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</si>
  <si>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</si>
  <si>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</si>
  <si>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</si>
  <si>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</si>
  <si>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</si>
  <si>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</si>
  <si>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</si>
  <si>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</si>
  <si>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</si>
  <si>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</si>
  <si>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</si>
  <si>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</si>
  <si>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</si>
  <si>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</si>
  <si>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</si>
  <si>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</si>
  <si>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</si>
  <si>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</si>
  <si>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</si>
  <si>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</si>
  <si>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</si>
  <si>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</si>
  <si>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</si>
  <si>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</si>
  <si>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</si>
  <si>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</si>
  <si>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</si>
  <si>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</si>
  <si>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</si>
  <si>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</si>
  <si>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</si>
  <si>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</si>
  <si>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</si>
  <si>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</si>
  <si>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</si>
  <si>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</si>
  <si>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</si>
  <si>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</si>
  <si>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</si>
  <si>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</si>
  <si>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</si>
  <si>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</si>
  <si>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</si>
  <si>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</si>
  <si>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</si>
  <si>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</si>
  <si>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</si>
  <si>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</si>
  <si>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</si>
  <si>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</si>
  <si>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</si>
  <si>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</si>
  <si>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</si>
  <si>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</si>
  <si>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</si>
  <si>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</si>
  <si>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</si>
  <si>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</si>
  <si>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</si>
  <si>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</si>
  <si>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</si>
  <si>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</si>
  <si>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</si>
  <si>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</si>
  <si>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</si>
  <si>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</si>
  <si>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</si>
  <si>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</si>
  <si>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</si>
  <si>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</si>
  <si>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</si>
  <si>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</si>
  <si>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</si>
  <si>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</si>
  <si>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</si>
  <si>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</si>
  <si>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</si>
  <si>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</si>
  <si>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</si>
  <si>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</si>
  <si>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</si>
  <si>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</si>
  <si>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</si>
  <si>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</si>
  <si>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</si>
  <si>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</si>
  <si>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</si>
  <si>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</si>
  <si>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</si>
  <si>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</si>
  <si>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</si>
  <si>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</si>
  <si>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</si>
  <si>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</si>
  <si>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</si>
  <si>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</si>
  <si>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</si>
  <si>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</si>
  <si>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</si>
  <si>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</si>
  <si>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</si>
  <si>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</si>
  <si>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</si>
  <si>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</si>
  <si>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</si>
  <si>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</si>
  <si>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</si>
  <si>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</si>
  <si>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</si>
  <si>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</si>
  <si>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</si>
  <si>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</si>
  <si>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</si>
  <si>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</si>
  <si>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</si>
  <si>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</si>
  <si>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</si>
  <si>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</si>
  <si>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</si>
  <si>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</si>
  <si>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</si>
  <si>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</si>
  <si>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</si>
  <si>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</si>
  <si>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</si>
  <si>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</si>
  <si>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</si>
  <si>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</si>
  <si>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</si>
  <si>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</si>
  <si>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</si>
  <si>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</si>
  <si>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</si>
  <si>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</si>
  <si>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</si>
  <si>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</si>
  <si>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</si>
  <si>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</si>
  <si>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</si>
  <si>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</si>
  <si>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</si>
  <si>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</si>
  <si>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</si>
  <si>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</si>
  <si>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</si>
  <si>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</si>
  <si>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</si>
  <si>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</si>
  <si>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</si>
  <si>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Charles Schmidt</t>
  </si>
  <si>
    <t>ANV</t>
  </si>
  <si>
    <t>Lt. Gen.</t>
  </si>
  <si>
    <t>Charles Schmidt, CSA</t>
  </si>
  <si>
    <t>Gary Caverly, CSA</t>
  </si>
  <si>
    <t>WDS Gettysburg</t>
  </si>
  <si>
    <t>Jack Lee, USA</t>
  </si>
  <si>
    <t>David Groce, USA</t>
  </si>
  <si>
    <t>WDS Peninsula</t>
  </si>
  <si>
    <t>Drexel Ringbloom, USA</t>
  </si>
  <si>
    <t>Sandy O'Neill, USA</t>
  </si>
  <si>
    <t>WDS Antietam</t>
  </si>
  <si>
    <t>Mike Alberts, USA</t>
  </si>
  <si>
    <t>Brent Horrocks, USA</t>
  </si>
  <si>
    <t>Douglas Shaw, USA</t>
  </si>
  <si>
    <t>Robert Schroeder, USA</t>
  </si>
  <si>
    <t>Alan Benjamin, USA</t>
  </si>
  <si>
    <t>Mark Nelms, USA</t>
  </si>
  <si>
    <t>WDS Chancellorsville</t>
  </si>
  <si>
    <t>Rick Trembley, USA</t>
  </si>
  <si>
    <t>Devon Hill, USA</t>
  </si>
  <si>
    <t>WDS Atlanta</t>
  </si>
  <si>
    <t>James Wilkes, USA</t>
  </si>
  <si>
    <t>.</t>
  </si>
  <si>
    <t>Joe Mishurda, USA</t>
  </si>
  <si>
    <t>John Fogarty, USA</t>
  </si>
  <si>
    <t>James Gleason, USA</t>
  </si>
  <si>
    <t>Brett Kolcun, USA</t>
  </si>
  <si>
    <t>Ola Berli, USA</t>
  </si>
  <si>
    <t>Charles Babb, USA</t>
  </si>
  <si>
    <t>Roberto Sanchez, USA</t>
  </si>
  <si>
    <t>Pete Russo, USA</t>
  </si>
  <si>
    <t>Zafer Ejder, USA</t>
  </si>
  <si>
    <t>Stefan Reuter, USA</t>
  </si>
  <si>
    <t>CAM_Cedar Mountain C1U1w /21</t>
  </si>
  <si>
    <t>Gary Feathler, CSA</t>
  </si>
  <si>
    <t>CAM_Groveton C1U1w /10</t>
  </si>
  <si>
    <t>Frank Mullins, USA</t>
  </si>
  <si>
    <t>TS Chickamauga</t>
  </si>
  <si>
    <t>CAM_2nd Bull Run C1U2w /81</t>
  </si>
  <si>
    <t>WDS Chickamauga</t>
  </si>
  <si>
    <t>Niall Murphy, USA</t>
  </si>
  <si>
    <t>Aleksander Krolikowski (closed), USA</t>
  </si>
  <si>
    <t>Michael Osborne, USA</t>
  </si>
  <si>
    <t>Chuck Paul, USA</t>
  </si>
  <si>
    <t>William Hart, USA</t>
  </si>
  <si>
    <t>Leland Ferguson, USA</t>
  </si>
  <si>
    <t>James Foster (closed), CSA</t>
  </si>
  <si>
    <t>Leon Korotko, USA</t>
  </si>
  <si>
    <t>David Martin, USA</t>
  </si>
  <si>
    <t>Frank DiNola, USA</t>
  </si>
  <si>
    <t>WDS Ozark</t>
  </si>
  <si>
    <t>K.C. Kastilahn, USA</t>
  </si>
  <si>
    <t>Tony Best, USA</t>
  </si>
  <si>
    <t>John Ferry, USA</t>
  </si>
  <si>
    <t>Ian Miller, USA</t>
  </si>
  <si>
    <t>Randall Sickbert, USA</t>
  </si>
  <si>
    <t>147 Chatt_Missionary Ridge (063_Winter).scn /27</t>
  </si>
  <si>
    <t>Kevin Crawford, USA</t>
  </si>
  <si>
    <t>David Danner, USA</t>
  </si>
  <si>
    <t>David Klebbe, USA</t>
  </si>
  <si>
    <t>CAM_Cedar Mountain C2U2 /21</t>
  </si>
  <si>
    <t>Kenneth Miller, USA</t>
  </si>
  <si>
    <t>CAM_Cedar Mountain C3U2w /21</t>
  </si>
  <si>
    <t>Ron Virts, USA</t>
  </si>
  <si>
    <t>CAM_Groveton C3U2w /12</t>
  </si>
  <si>
    <t>WDS Overland</t>
  </si>
  <si>
    <t>Maxime Yvelin, USA</t>
  </si>
  <si>
    <t>Cam_Perryville C1U2 C2U2(w).scn /38</t>
  </si>
  <si>
    <t>Cam_Murfreesboro C2U2(w).scn /132</t>
  </si>
  <si>
    <t>Steve Trauth, USA</t>
  </si>
  <si>
    <t>John Sheffield, USA</t>
  </si>
  <si>
    <t>Ned Simms, USA</t>
  </si>
  <si>
    <t>Tim Simondson, USA</t>
  </si>
  <si>
    <t>Mark Oakford, USA</t>
  </si>
  <si>
    <t>Cam_Missionary Ridge C2U1(w).scn /27</t>
  </si>
  <si>
    <t>John Lytwak, USA</t>
  </si>
  <si>
    <t>Ed Lytwak, USA</t>
  </si>
  <si>
    <t>Cam_Chickamauga Sept. 1863(w).scn /35</t>
  </si>
  <si>
    <t>Michael Barycki, USA</t>
  </si>
  <si>
    <t>Clinton Matthews, CSA</t>
  </si>
  <si>
    <t>Alvin Baker, USA</t>
  </si>
  <si>
    <t>Joseph Alberti, USA</t>
  </si>
  <si>
    <t>Sean Turner, USA</t>
  </si>
  <si>
    <t>Victor Nelson, USA</t>
  </si>
  <si>
    <t>Earle Cook, USA</t>
  </si>
  <si>
    <t>Gary Patterson, USA</t>
  </si>
  <si>
    <t>Kyle FitzMaurice, USA</t>
  </si>
  <si>
    <t>John Brogden, USA</t>
  </si>
  <si>
    <t>Garret Fitzgerald, USA</t>
  </si>
  <si>
    <t>Olivier Bianchi, USA</t>
  </si>
  <si>
    <t>Derek Hampel, USA</t>
  </si>
  <si>
    <t>George Denney, USA</t>
  </si>
  <si>
    <t>TS Antietam</t>
  </si>
  <si>
    <t>Kevin Wenker, USA</t>
  </si>
  <si>
    <t>Stephen Weppner, USA</t>
  </si>
  <si>
    <t>WDS Shenandoah</t>
  </si>
  <si>
    <t>Greg Carleton, USA</t>
  </si>
  <si>
    <t>Wallace Welder, USA</t>
  </si>
  <si>
    <t>CSA Service Ribbon [Start]</t>
  </si>
  <si>
    <t>ANV Conduct Points - Oct. 2008</t>
  </si>
  <si>
    <t>ANV Conduct Points - Nov. 2008</t>
  </si>
  <si>
    <t>ANV Conduct Points - Dec. 2008</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</si>
  <si>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</si>
  <si>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</si>
  <si>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</si>
  <si>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</si>
  <si>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</si>
  <si>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</si>
  <si>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</si>
  <si>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</si>
  <si>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</si>
  <si>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</si>
  <si>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</si>
  <si>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</si>
  <si>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</si>
  <si>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</si>
  <si>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</si>
  <si>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</si>
  <si>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</si>
  <si>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Dec. 2010</t>
  </si>
  <si>
    <t>CSA Order of the Purple Eagle Ribbon 1st</t>
  </si>
  <si>
    <t>ANV Conduct Points Feb. 2011</t>
  </si>
  <si>
    <t>ANV Conduct Points Jan. 2011</t>
  </si>
  <si>
    <t>ANV Conduct Points-March. 2011</t>
  </si>
  <si>
    <t>ANV Conduct Points-April 2011</t>
  </si>
  <si>
    <t>ANV Conduct Pts-Jul/Aug/Sept 2011</t>
  </si>
  <si>
    <t>ANV Conduct Points-Oct. 2011</t>
  </si>
  <si>
    <t>ANV Conduct Points-Nov/Dec. 2011</t>
  </si>
  <si>
    <t>CSA Combat Action Ribbon</t>
  </si>
  <si>
    <t>ANV Conduct Points-Jan. 2012</t>
  </si>
  <si>
    <t>ANV Conduct Pts - May/June/July 2012</t>
  </si>
  <si>
    <t>AVN Oct - Jan</t>
  </si>
  <si>
    <t>ANV F-M</t>
  </si>
  <si>
    <t>1st Jefferson Davis Medal of Recognition</t>
  </si>
  <si>
    <t>1st Order of the Purple Eagle</t>
  </si>
  <si>
    <t>Admin Points Dec 2013</t>
  </si>
  <si>
    <t>Conduct Award Dec 2013</t>
  </si>
  <si>
    <t>Conduct points Jan 2014</t>
  </si>
  <si>
    <t>ANV Admin Points – Apr 2013 to Nov 2013</t>
  </si>
  <si>
    <t>ANV Admin Points – March / April 2014</t>
  </si>
  <si>
    <t>Stonewall Award - II Corps</t>
  </si>
  <si>
    <t>Order of the Purple Eagle - Medal of Recognition</t>
  </si>
  <si>
    <t>May conduct</t>
  </si>
  <si>
    <t>Conduct Oct - Dec</t>
  </si>
  <si>
    <t>Admin Jan 15</t>
  </si>
  <si>
    <t>CoA Discretionary Points - January to August 2015</t>
  </si>
  <si>
    <t>Admin Feb 15</t>
  </si>
  <si>
    <t>Conduct Sep 2015</t>
  </si>
  <si>
    <t>Stonewall Jackson Medal of Recognition Jan 2016</t>
  </si>
  <si>
    <t>Conduct Oct Nov 15</t>
  </si>
  <si>
    <t>Admin Dec 15 Jan 16</t>
  </si>
  <si>
    <t>Admin Feb - Apr 2016</t>
  </si>
  <si>
    <t>CoA Discretionary Points - August 2015 - July 2016</t>
  </si>
  <si>
    <t>Admin Jul - Sep 2016</t>
  </si>
  <si>
    <t>Admin May Jun 2016</t>
  </si>
  <si>
    <t>III Corps - Armistead Award - Nov 2016</t>
  </si>
  <si>
    <t>Admin Oct 16 - Mar 17</t>
  </si>
  <si>
    <t>Admin Apr - Jun 17</t>
  </si>
  <si>
    <t>Admin Dec 17 - Mar 18</t>
  </si>
  <si>
    <t>Admin Apr - Nov 2018</t>
  </si>
  <si>
    <t>Admin Dec 18 - Apr 19</t>
  </si>
  <si>
    <t>Admin Apr - Oct 19</t>
  </si>
  <si>
    <t>Admin Nov/May 2020</t>
  </si>
  <si>
    <t>Admin &amp; Conduct Points Sept 2020</t>
  </si>
  <si>
    <t>ANV 4th QTR Admin Pts</t>
  </si>
  <si>
    <t>1st Patrick Cleburne Medal of Service</t>
  </si>
  <si>
    <t>2nd Jefferson Davis Medal of Recognition</t>
  </si>
  <si>
    <t>1st A. P. Hill Medal of Service</t>
  </si>
  <si>
    <t>CoA Discretionary Points - Jan 2017 to Dec 2020</t>
  </si>
  <si>
    <t>ANV 1st Qtr Conduct Points</t>
  </si>
  <si>
    <t>4th A. P. Hill Medal of Service</t>
  </si>
  <si>
    <t>3rd A. P. Hill Medal of Service</t>
  </si>
  <si>
    <t>2nd A. P. Hill Medal of Service</t>
  </si>
  <si>
    <t>1st John Bell Hood Medal of Service</t>
  </si>
  <si>
    <t>1st Richard S. Ewell Medal of Service</t>
  </si>
  <si>
    <t>1st James Longstreet Medal of Recognition</t>
  </si>
  <si>
    <t>1st Samuel Cooper Medal of Service</t>
  </si>
  <si>
    <t>2nd Patrick Cleburne Medal of Service</t>
  </si>
  <si>
    <t>3rd Jefferson Davis Medal of Recognition</t>
  </si>
  <si>
    <t>ANV 2nd Qtr Admin Points</t>
  </si>
  <si>
    <t>ANV 3rd Qtr Admin Points</t>
  </si>
  <si>
    <t>ANV Oct 2021 Admin Points</t>
  </si>
  <si>
    <t>December Admin Points</t>
  </si>
  <si>
    <t>John Dragan Award (1)</t>
  </si>
  <si>
    <t>February Admin Points</t>
  </si>
  <si>
    <t>January Admin Points</t>
  </si>
  <si>
    <t>John Dragan Award (2)</t>
  </si>
  <si>
    <t>March Admin Points</t>
  </si>
  <si>
    <t>BC ANV 2nd Qtr</t>
  </si>
  <si>
    <t>BC ANV 3Q</t>
  </si>
  <si>
    <t>BC ANV 4Q</t>
  </si>
  <si>
    <t>BC ANV 1Q</t>
  </si>
  <si>
    <t>ANV BC 2Q</t>
  </si>
  <si>
    <t>ANV BC 3Q</t>
  </si>
  <si>
    <t>Dixie Medal</t>
  </si>
  <si>
    <t>Warrior Medal (1)</t>
  </si>
  <si>
    <t>Patrick Cleburne Medal - 5,000 Turns (1)</t>
  </si>
  <si>
    <t>!historical 1.1.2 Oak Hill - July 1st – Gettysburg [6 Turns]</t>
  </si>
  <si>
    <t>!historical 1.2.4 Little Round Top - July 2nd – Gettysburg [7 Turns]</t>
  </si>
  <si>
    <t>02a: Hist Beaver Dam June 26 [23 Turns]</t>
  </si>
  <si>
    <t>!historical 1.1 Gettysburg - July 1 1863 [44 Turns]</t>
  </si>
  <si>
    <t>061: H_Hagerstown V.1 [86 Turns]</t>
  </si>
  <si>
    <t>!historical 1. Gettysburg - July 1 - 3 1863 [156 Turns]</t>
  </si>
  <si>
    <t>014: 2BR_2nd Bull Run (Historical) [81 Turns]</t>
  </si>
  <si>
    <t>03c: Var_Gaines’s Mill June 27 [29 Turns]</t>
  </si>
  <si>
    <t>!historical 1.2a Gettysburg - July 2 1863 5 am [53 Turns]</t>
  </si>
  <si>
    <t>281: Winchester Redux III (Var. 7) [216 Turns]</t>
  </si>
  <si>
    <t>031: Ant_Antietam (Historical) [40 Turns]</t>
  </si>
  <si>
    <t>002: 1BR_Bull Run (Historical) [45 Turns]</t>
  </si>
  <si>
    <t>021C: April 29th [35 Turns]</t>
  </si>
  <si>
    <t>002F: Nov 19th_Meeting Engagement [86 Turns]</t>
  </si>
  <si>
    <t>026C: May 1st – May 3rd [133 Turns]</t>
  </si>
  <si>
    <t>084: Siege of Atlanta July 15-16 Historical [107 Turns]</t>
  </si>
  <si>
    <t>047: Ant_Hagerstown March [86 Turns]</t>
  </si>
  <si>
    <t>!historical 2. Brandy Station - June 9 [47 Turns]</t>
  </si>
  <si>
    <t>03a: Hist Gaines’s Mill June 27 [32 Turns]</t>
  </si>
  <si>
    <t>170: Trouble on the way North IV (Var. 104) [216 Turns]</t>
  </si>
  <si>
    <t>Other (Not Listed Above or Unknown)</t>
  </si>
  <si>
    <t>018: 2BR_2nd Bull Run V.4 [81 Turns]</t>
  </si>
  <si>
    <t>039: chick_Chickamauga (h) [85 Turns]</t>
  </si>
  <si>
    <t>003: 1BR_Bull Run V.1 [42 Turns]</t>
  </si>
  <si>
    <t>050: Ch_Chantilly (Historical) [15 Turns]</t>
  </si>
  <si>
    <t>293: Along the road to Westminster (Var. 1) [205 Turns]</t>
  </si>
  <si>
    <t>078: Meeting Engagement! III (Var. 11) [213 Turns]</t>
  </si>
  <si>
    <t>009: Pipe Creek Assault – Right (Var. 1) [191 Turns]</t>
  </si>
  <si>
    <t>048: chick_Meeting Engagement w [130 Turns]</t>
  </si>
  <si>
    <t>001: p_Perryville (h) [15 Turns]</t>
  </si>
  <si>
    <t>015: sr_Murfreesboro (h) [132 Turns]</t>
  </si>
  <si>
    <t>03: Wilson’s Creek_Histscn [21 Turns]</t>
  </si>
  <si>
    <t>068: Gap_Gaps to Manassas [86 Turns]</t>
  </si>
  <si>
    <t>031: Falling Waters July 13 1863 (Var. 1) [49 Turns]</t>
  </si>
  <si>
    <t>067: chatt_Missionary Ridge V.2 [27 Turns]</t>
  </si>
  <si>
    <t>110: spr_The Battle for Tennessee (w) [86 Turns]</t>
  </si>
  <si>
    <t>088: frk_Battle for Kentucky (w) [40 Turns]</t>
  </si>
  <si>
    <t>072: chatt_Missionary Ridge Nov 23rd (h)w [80 Turns]</t>
  </si>
  <si>
    <t>096: gm_A Great Clash North of the Cumberland (w) [40 Turns]</t>
  </si>
  <si>
    <t>006: p_Perryville V.2w (meet) [38 Turns]</t>
  </si>
  <si>
    <t>291: A Hard Row to Hoe (Var. 18) [158 Turns]</t>
  </si>
  <si>
    <t>007: The Battle of Gettysburg – July 1 1863 (Var. 1) [158 Turns]</t>
  </si>
  <si>
    <t>073: Kennesaw June 27 V.2 [40 Turns]</t>
  </si>
  <si>
    <t>10a: The Battle of Chickamauga [85 Turns]</t>
  </si>
  <si>
    <t>109-640505: Wilderness1_05 [67 Turns]</t>
  </si>
  <si>
    <t>048: Ant_Hagerstown March V.1 [86 Turns]</t>
  </si>
  <si>
    <t>108: spr_On to Nashville (w) [40 Turns]</t>
  </si>
  <si>
    <t>105-640505: !Wilderness_21 [97 Turns]</t>
  </si>
  <si>
    <t>040: chick_Chickamauga (h)w [85 Turns]</t>
  </si>
  <si>
    <t>078: Weather_2BR_2nd Bull Run V.7 [81 Turns]</t>
  </si>
  <si>
    <t>190: Meet_2nd Bull Run [45 Turns]</t>
  </si>
  <si>
    <t>004: p_Perryville V.1w [15 Turns]</t>
  </si>
  <si>
    <t>185: EF_Equal force fight #3 [30 Turns]</t>
  </si>
  <si>
    <t>026: sr_Murfreesboro V.5w [40 Turns]</t>
  </si>
  <si>
    <t>070: Gap_Warrenton Collision [40 Turns]</t>
  </si>
  <si>
    <t>062: Meeting Engagement II (Var. 7) [213 Turns]</t>
  </si>
  <si>
    <t>042: chick_Chickamauga V.1w (50%) [85 Turns]</t>
  </si>
  <si>
    <t>080: Chattahoochie July 7-8 Weather [102 Turns]</t>
  </si>
  <si>
    <t>059: CM_Cedar Mountain V.6 [21 Turns]</t>
  </si>
  <si>
    <t>193: Meet_Groveton [15 Turns]</t>
  </si>
  <si>
    <t>022: sr_Murfreesboro V.3w [85 Turns]</t>
  </si>
  <si>
    <t>09: Prairie Grove_Hf0500 [41 Turns]</t>
  </si>
  <si>
    <t>069: Gap_Battle for Virginia [40 Turns]</t>
  </si>
  <si>
    <t>000: Getting Started [8 Turns]</t>
  </si>
  <si>
    <t>098: Weather_1BR_Bull Run V.2 [42 Turns]</t>
  </si>
  <si>
    <t>075: Weather_2BR_2nd Bull Run V.4 [81 Turns]</t>
  </si>
  <si>
    <t>056: CM_Cedar Mountain V.3 [21 Turns]</t>
  </si>
  <si>
    <t>003-631130: Mine Run_11 [36 Turns]</t>
  </si>
  <si>
    <t>047: chick_Meeting Engagement [130 Turns]</t>
  </si>
  <si>
    <t>01a: Hist Oak Grove June 25 [40 Turns]</t>
  </si>
  <si>
    <t>02d: Hist Beaver Dam to GM June 26-27 [81 Turns]</t>
  </si>
  <si>
    <t>00a: Hist Seven Pines May 31 – June 1 [82 Turns]</t>
  </si>
  <si>
    <t>050: chick_Meeting Engagement V.1w [130 Turns]</t>
  </si>
  <si>
    <t>078F: Nov 1st Blind Meet [35 Turns]</t>
  </si>
  <si>
    <t>00b: Var_Seven Pines May 31 – June 1 [82 Turns]</t>
  </si>
  <si>
    <t>03b: Hist Gaines’s Mill June 27 [29 Turns]</t>
  </si>
  <si>
    <t>01c: Var_Oak Grove June 25 [39 Turns]</t>
  </si>
  <si>
    <t>028: sr_Murfreesboro V.6w (meet) [35 Turns]</t>
  </si>
  <si>
    <t>079C: May 1863 Blind Meet [46 Turns]</t>
  </si>
  <si>
    <t>088: Meeting Engagement! (Var. 7) [213 Turns]</t>
  </si>
  <si>
    <t>053: Marengo in the Heartland I (Var. 9) [272 Turns]</t>
  </si>
  <si>
    <t>104: nash_Nashville Sept. 1863 (meet)w [40 Turns]</t>
  </si>
  <si>
    <t>005: Rocky Face Meeting Engagement [46 Turns]</t>
  </si>
  <si>
    <t>022: 2BR_2nd Bull Run V.8 [81 Turns]</t>
  </si>
  <si>
    <t>01: Battle for South Mountain [38 Turns]</t>
  </si>
  <si>
    <t>019: Resaca May 14-15th Weather [80 Turns]</t>
  </si>
  <si>
    <t>004: 1BR_Bull Run V.2 [42 Turns]</t>
  </si>
  <si>
    <t>062: H_Hagerstown V.2 [86 Turns]</t>
  </si>
  <si>
    <t>002: (Weather) 1st Battle of Kernstown March 23rd 1862 [21 Turns]</t>
  </si>
  <si>
    <t>00h: Var_Seven Pines May 31 – June 1 [78 Turns]</t>
  </si>
  <si>
    <t>001-631127: Mine Run Campaign_11 [174 Turns]</t>
  </si>
  <si>
    <t>010: p_Perryville V.4w (meet) [35 Turns]</t>
  </si>
  <si>
    <t>017: sr_Murfreesboro V.1 [85 Turns]</t>
  </si>
  <si>
    <t>William Schwartz, USA</t>
  </si>
  <si>
    <t>233-640508: Gordonsv_A2 [100 Turns]</t>
  </si>
  <si>
    <t>006: Rocky Face Meeting Engagement V.1 [46 Turns]</t>
  </si>
  <si>
    <t>Warrior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</si>
</sst>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40" sqref="L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17</v>
      </c>
      <c r="Q5" s="27">
        <v>2021</v>
      </c>
      <c r="R5" s="28" cm="1">
        <f t="array" ref="R5">SUMPRODUCT(--(YEAR('OBD File'!$B$3:$B$2000)=$Q5))</f>
        <v>15</v>
      </c>
      <c r="S5" s="2"/>
      <c r="T5" s="73"/>
      <c r="U5" s="74"/>
      <c r="V5" s="2"/>
      <c r="W5" s="73"/>
      <c r="X5" s="74"/>
      <c r="Y5" s="2"/>
      <c r="Z5" s="77"/>
      <c r="AA5" s="78"/>
      <c r="AB5" s="2"/>
    </row>
    <row r="6" spans="1:28" ht="15" customHeight="1" x14ac:dyDescent="0.25">
      <c r="A6" s="37" t="s">
        <v>87</v>
      </c>
      <c r="B6" s="23" t="s">
        <v>89</v>
      </c>
      <c r="C6" s="2"/>
      <c r="D6" s="23">
        <f>D10+D14+D18+D22</f>
        <v>13</v>
      </c>
      <c r="E6" s="23">
        <f t="shared" ref="E6:H6" si="0">E10+E14+E18+E22</f>
        <v>11</v>
      </c>
      <c r="F6" s="23">
        <f t="shared" si="0"/>
        <v>37</v>
      </c>
      <c r="G6" s="23">
        <f t="shared" si="0"/>
        <v>49</v>
      </c>
      <c r="H6" s="23">
        <f t="shared" si="0"/>
        <v>89</v>
      </c>
      <c r="I6" s="54">
        <f>SUM(D6:H6)</f>
        <v>199</v>
      </c>
      <c r="J6" s="55">
        <f>(2*(D6+E6)+F6)/(2*I6)</f>
        <v>0.21356783919597991</v>
      </c>
      <c r="K6" s="55">
        <f>(2*(G6+H6)+F6)/(2*I6)</f>
        <v>0.78643216080402012</v>
      </c>
      <c r="L6" s="2"/>
      <c r="M6" s="27">
        <v>2002</v>
      </c>
      <c r="N6" s="28" cm="1">
        <f t="array" ref="N6">SUMPRODUCT(--(YEAR('OBD File'!$B$3:$B$2000)=$M6))</f>
        <v>0</v>
      </c>
      <c r="O6" s="27">
        <v>2012</v>
      </c>
      <c r="P6" s="28" cm="1">
        <f t="array" ref="P6">SUMPRODUCT(--(YEAR('OBD File'!$B$3:$B$2000)=$O6))</f>
        <v>2</v>
      </c>
      <c r="Q6" s="27">
        <v>2022</v>
      </c>
      <c r="R6" s="28" cm="1">
        <f t="array" ref="R6">SUMPRODUCT(--(YEAR('OBD File'!$B$3:$B$2000)=$Q6))</f>
        <v>10</v>
      </c>
      <c r="S6" s="2"/>
      <c r="T6" s="79" t="s">
        <v>117</v>
      </c>
      <c r="U6" s="80"/>
      <c r="V6" s="31">
        <f>COUNTIFS('DOR Games'!G2:G4992,"WDS Antietam")</f>
        <v>54</v>
      </c>
      <c r="W6" s="79" t="s">
        <v>117</v>
      </c>
      <c r="X6" s="80"/>
      <c r="Y6" s="31">
        <f>COUNTIFS('DOR Games'!G2:G4993,"TS Antietam")</f>
        <v>2</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22</v>
      </c>
      <c r="Q7" s="27">
        <v>2023</v>
      </c>
      <c r="R7" s="28" cm="1">
        <f t="array" ref="R7">SUMPRODUCT(--(YEAR('OBD File'!$B$3:$B$2000)=$Q7))</f>
        <v>4</v>
      </c>
      <c r="S7" s="2"/>
      <c r="T7" s="79" t="s">
        <v>119</v>
      </c>
      <c r="U7" s="80"/>
      <c r="V7" s="31">
        <f>COUNTIFS('DOR Games'!G2:G4993,"WDS Atlanta")</f>
        <v>28</v>
      </c>
      <c r="W7" s="79" t="s">
        <v>120</v>
      </c>
      <c r="X7" s="80"/>
      <c r="Y7" s="31">
        <f>COUNTIFS('DOR Games'!G2:G4993,"TS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3</v>
      </c>
      <c r="S8" s="2"/>
      <c r="T8" s="79" t="s">
        <v>122</v>
      </c>
      <c r="U8" s="80"/>
      <c r="V8" s="31">
        <f>COUNTIFS('DOR Games'!G2:G4994,"WDS Chancellorsville")</f>
        <v>14</v>
      </c>
      <c r="W8" s="79" t="s">
        <v>123</v>
      </c>
      <c r="X8" s="80"/>
      <c r="Y8" s="31">
        <f>COUNTIFS('DOR Games'!G2:G4994,"TS Chickamauga")</f>
        <v>2</v>
      </c>
      <c r="Z8" s="79" t="s">
        <v>121</v>
      </c>
      <c r="AA8" s="80"/>
      <c r="AB8" s="31">
        <f>COUNTIFS('DOR Games'!$G:$G,"MATRIX- Forge of Freedom")</f>
        <v>0</v>
      </c>
    </row>
    <row r="9" spans="1:28" ht="15" customHeight="1" x14ac:dyDescent="0.25">
      <c r="A9" s="39" t="s">
        <v>150</v>
      </c>
      <c r="B9" s="57">
        <f>SUM(B10:B11)</f>
        <v>2306.6849999999995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8</v>
      </c>
      <c r="S9" s="2"/>
      <c r="T9" s="79" t="s">
        <v>123</v>
      </c>
      <c r="U9" s="80"/>
      <c r="V9" s="31">
        <f>COUNTIFS('DOR Games'!G2:G4995,"WDS Chickamauga")</f>
        <v>41</v>
      </c>
      <c r="W9" s="79" t="s">
        <v>127</v>
      </c>
      <c r="X9" s="80"/>
      <c r="Y9" s="31">
        <f>COUNTIFS('DOR Games'!G2:G4995,"TS Gettysburg")</f>
        <v>0</v>
      </c>
      <c r="Z9" s="79" t="s">
        <v>124</v>
      </c>
      <c r="AA9" s="80"/>
      <c r="AB9" s="31">
        <f>COUNTIFS('DOR Games'!$G:$G,"War Between The States (WBTS)")</f>
        <v>0</v>
      </c>
    </row>
    <row r="10" spans="1:28" x14ac:dyDescent="0.25">
      <c r="A10" s="40" t="s">
        <v>92</v>
      </c>
      <c r="B10" s="58">
        <f>'OBD File'!D3</f>
        <v>1469.6849999999997</v>
      </c>
      <c r="C10" s="2"/>
      <c r="D10" s="23">
        <f>'DOR Games'!BH4</f>
        <v>13</v>
      </c>
      <c r="E10" s="23">
        <f>'DOR Games'!BI4</f>
        <v>11</v>
      </c>
      <c r="F10" s="23">
        <f>'DOR Games'!BJ4</f>
        <v>36</v>
      </c>
      <c r="G10" s="23">
        <f>'DOR Games'!BK4</f>
        <v>49</v>
      </c>
      <c r="H10" s="23">
        <f>'DOR Games'!BL4</f>
        <v>87</v>
      </c>
      <c r="I10" s="54">
        <f>SUM(D10:H10)</f>
        <v>196</v>
      </c>
      <c r="J10" s="55">
        <f>(2*(D10+E10)+F10)/(2*I10)</f>
        <v>0.21428571428571427</v>
      </c>
      <c r="K10" s="55">
        <f>(2*(G10+H10)+F10)/(2*I10)</f>
        <v>0.7857142857142857</v>
      </c>
      <c r="L10" s="2"/>
      <c r="M10" s="27">
        <v>2006</v>
      </c>
      <c r="N10" s="28" cm="1">
        <f t="array" ref="N10">SUMPRODUCT(--(YEAR('OBD File'!$B$3:$B$2000)=$M10))</f>
        <v>0</v>
      </c>
      <c r="O10" s="27">
        <v>2016</v>
      </c>
      <c r="P10" s="28" cm="1">
        <f t="array" ref="P10">SUMPRODUCT(--(YEAR('OBD File'!$B$3:$B$2000)=$O10))</f>
        <v>28</v>
      </c>
      <c r="Q10" s="27">
        <v>2026</v>
      </c>
      <c r="R10" s="28" cm="1">
        <f t="array" ref="R10">SUMPRODUCT(--(YEAR('OBD File'!$B$3:$B$2000)=$Q10))</f>
        <v>0</v>
      </c>
      <c r="S10" s="2"/>
      <c r="T10" s="79" t="s">
        <v>128</v>
      </c>
      <c r="U10" s="80"/>
      <c r="V10" s="31">
        <f>COUNTIFS('DOR Games'!G2:G4996,"WDS Corinth")</f>
        <v>0</v>
      </c>
      <c r="W10" s="79" t="s">
        <v>129</v>
      </c>
      <c r="X10" s="80"/>
      <c r="Y10" s="31">
        <f>COUNTIFS('DOR Games'!G2:G4996,"TS Shiloh")</f>
        <v>0</v>
      </c>
      <c r="Z10" s="2"/>
      <c r="AA10" s="2"/>
      <c r="AB10" s="2"/>
    </row>
    <row r="11" spans="1:28" x14ac:dyDescent="0.25">
      <c r="A11" s="40" t="s">
        <v>93</v>
      </c>
      <c r="B11" s="58">
        <f>'OBD File'!M3</f>
        <v>837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6</v>
      </c>
      <c r="Q11" s="27">
        <v>2027</v>
      </c>
      <c r="R11" s="28" cm="1">
        <f t="array" ref="R11">SUMPRODUCT(--(YEAR('OBD File'!$B$3:$B$2000)=$Q11))</f>
        <v>0</v>
      </c>
      <c r="S11" s="2"/>
      <c r="T11" s="79" t="s">
        <v>130</v>
      </c>
      <c r="U11" s="80"/>
      <c r="V11" s="31">
        <f>COUNTIFS('DOR Games'!G2:G4997,"WDS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5</v>
      </c>
      <c r="O12" s="27">
        <v>2018</v>
      </c>
      <c r="P12" s="28" cm="1">
        <f t="array" ref="P12">SUMPRODUCT(--(YEAR('OBD File'!$B$3:$B$2000)=$O12))</f>
        <v>6</v>
      </c>
      <c r="Q12" s="27">
        <v>2028</v>
      </c>
      <c r="R12" s="28" cm="1">
        <f t="array" ref="R12">SUMPRODUCT(--(YEAR('OBD File'!$B$3:$B$2000)=$Q12))</f>
        <v>0</v>
      </c>
      <c r="S12" s="2"/>
      <c r="T12" s="79" t="s">
        <v>131</v>
      </c>
      <c r="U12" s="80"/>
      <c r="V12" s="31">
        <f>COUNTIFS('DOR Games'!G2:G4997,"WDS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5</v>
      </c>
      <c r="Q13" s="27">
        <v>2029</v>
      </c>
      <c r="R13" s="28" cm="1">
        <f t="array" ref="R13">SUMPRODUCT(--(YEAR('OBD File'!$B$3:$B$2000)=$Q13))</f>
        <v>0</v>
      </c>
      <c r="S13" s="2"/>
      <c r="T13" s="79" t="s">
        <v>132</v>
      </c>
      <c r="U13" s="80"/>
      <c r="V13" s="31">
        <f>COUNTIFS('DOR Games'!G2:G4998,"WDS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18</v>
      </c>
      <c r="O14" s="27">
        <v>2020</v>
      </c>
      <c r="P14" s="28" cm="1">
        <f t="array" ref="P14">SUMPRODUCT(--(YEAR('OBD File'!$B$3:$B$2000)=$O14))</f>
        <v>11</v>
      </c>
      <c r="Q14" s="27">
        <v>2030</v>
      </c>
      <c r="R14" s="28" cm="1">
        <f t="array" ref="R14">SUMPRODUCT(--(YEAR('OBD File'!$B$3:$B$2000)=$Q14))</f>
        <v>0</v>
      </c>
      <c r="S14" s="2"/>
      <c r="T14" s="79" t="s">
        <v>127</v>
      </c>
      <c r="U14" s="80"/>
      <c r="V14" s="31">
        <f>COUNTIFS('DOR Games'!G2:G4999,"WDS Gettysburg")</f>
        <v>27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200</v>
      </c>
      <c r="S15" s="2"/>
      <c r="T15" s="79" t="s">
        <v>134</v>
      </c>
      <c r="U15" s="80"/>
      <c r="V15" s="31">
        <f>COUNTIFS('DOR Games'!G2:G5000,"WDS Overland")</f>
        <v>11</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Games'!G2:G5001,"WDS Ozark")</f>
        <v>5</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Games'!G2:G5002,"WDS Peninsula")</f>
        <v>15</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283</v>
      </c>
      <c r="Q18" s="27">
        <v>2021</v>
      </c>
      <c r="R18" s="28" cm="1">
        <f t="array" ref="R18">SUMPRODUCT(--(YEAR('DOR Games'!B$2:$B$5000)=2021),'DOR Games'!$J$2:$J$5000)</f>
        <v>650</v>
      </c>
      <c r="S18" s="2"/>
      <c r="T18" s="79" t="s">
        <v>141</v>
      </c>
      <c r="U18" s="80"/>
      <c r="V18" s="31">
        <f>COUNTIFS('DOR Games'!G2:G5003,"WDS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v>
      </c>
      <c r="Q19" s="27">
        <v>2022</v>
      </c>
      <c r="R19" s="28" cm="1">
        <f t="array" ref="R19">SUMPRODUCT(--(YEAR('DOR Games'!B$2:$B$5000)=2022),'DOR Games'!$J$2:$J$5000)</f>
        <v>302</v>
      </c>
      <c r="S19" s="2"/>
      <c r="T19" s="79" t="s">
        <v>144</v>
      </c>
      <c r="U19" s="80"/>
      <c r="V19" s="31">
        <f>COUNTIFS('DOR Games'!G2:G5004,"WDS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923</v>
      </c>
      <c r="Q20" s="27">
        <v>2023</v>
      </c>
      <c r="R20" s="28" cm="1">
        <f t="array" ref="R20">SUMPRODUCT(--(YEAR('DOR Games'!B$2:$B$5000)=2023),'DOR Games'!$J$2:$J$5000)</f>
        <v>144</v>
      </c>
      <c r="S20" s="2"/>
      <c r="T20" s="79" t="s">
        <v>129</v>
      </c>
      <c r="U20" s="80"/>
      <c r="V20" s="31">
        <f>COUNTIFS('DOR Games'!G2:G5005,"WDS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436</v>
      </c>
      <c r="Q21" s="27">
        <v>2024</v>
      </c>
      <c r="R21" s="28" cm="1">
        <f t="array" ref="R21">SUMPRODUCT(--(YEAR('DOR Games'!B$2:$B$5000)=2024),'DOR Games'!$J$2:$J$5000)</f>
        <v>84</v>
      </c>
      <c r="S21" s="2"/>
      <c r="T21" s="79" t="s">
        <v>147</v>
      </c>
      <c r="U21" s="80"/>
      <c r="V21" s="31">
        <f>COUNTIFS('DOR Games'!G2:G5006,"WDS Vicksburg")</f>
        <v>0</v>
      </c>
      <c r="W21" s="2"/>
      <c r="X21" s="2"/>
      <c r="Y21" s="2"/>
      <c r="Z21" s="81" t="s">
        <v>109</v>
      </c>
      <c r="AA21" s="82"/>
      <c r="AB21" s="36">
        <f>SUM(V6:V21,Y6:Y10,AB6:AB8)</f>
        <v>200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372</v>
      </c>
      <c r="Q22" s="27">
        <v>2025</v>
      </c>
      <c r="R22" s="28" cm="1">
        <f t="array" ref="R22">SUMPRODUCT(--(YEAR('DOR Games'!B$2:$B$5000)=2025),'DOR Games'!$J$2:$J$5000)</f>
        <v>349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650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163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96</v>
      </c>
      <c r="O25" s="27">
        <v>2018</v>
      </c>
      <c r="P25" s="28" cm="1">
        <f t="array" ref="P25">SUMPRODUCT(--(YEAR('DOR Games'!B$2:$B$5000)=2018),'DOR Games'!$J$2:$J$5000)</f>
        <v>149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277</v>
      </c>
      <c r="O26" s="27">
        <v>2019</v>
      </c>
      <c r="P26" s="28" cm="1">
        <f t="array" ref="P26">SUMPRODUCT(--(YEAR('DOR Games'!B$2:$B$5000)=2019),'DOR Games'!$J$2:$J$5000)</f>
        <v>131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200</v>
      </c>
      <c r="K27" s="2"/>
      <c r="L27" s="2"/>
      <c r="M27" s="27">
        <v>2010</v>
      </c>
      <c r="N27" s="28" cm="1">
        <f t="array" ref="N27">SUMPRODUCT(--(YEAR('DOR Games'!B$2:$B$5000)=2010),'DOR Games'!$J$2:$J$5000)</f>
        <v>494</v>
      </c>
      <c r="O27" s="27">
        <v>2020</v>
      </c>
      <c r="P27" s="28" cm="1">
        <f t="array" ref="P27">SUMPRODUCT(--(YEAR('DOR Games'!B$2:$B$5000)=2020),'DOR Games'!$J$2:$J$5000)</f>
        <v>513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6035</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5951</v>
      </c>
      <c r="J30" s="2"/>
      <c r="K30" s="2"/>
      <c r="L30" s="2"/>
      <c r="M30" s="2"/>
      <c r="N30" s="2"/>
      <c r="O30" s="32" t="s">
        <v>135</v>
      </c>
      <c r="P30" s="33">
        <f>COUNTIFS('DOR Games'!$J$2:$J$4999,"&lt;10")</f>
        <v>15</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78</v>
      </c>
      <c r="J31" s="2"/>
      <c r="K31" s="2"/>
      <c r="L31" s="2"/>
      <c r="M31" s="2"/>
      <c r="N31" s="2"/>
      <c r="O31" s="32" t="s">
        <v>137</v>
      </c>
      <c r="P31" s="33">
        <f>COUNTIFS('DOR Games'!$J$2:$J$4999,"&gt;=10",'DOR Games'!$J$2:$J$4999,"&lt;=49")</f>
        <v>152</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0</v>
      </c>
      <c r="J32" s="2"/>
      <c r="K32" s="2"/>
      <c r="L32" s="2"/>
      <c r="M32" s="2"/>
      <c r="N32" s="2"/>
      <c r="O32" s="32" t="s">
        <v>140</v>
      </c>
      <c r="P32" s="33">
        <f>COUNTIFS('DOR Games'!$J$2:$J$4999,"&gt;=50",'DOR Games'!$J$2:$J$4999,"&lt;=99")</f>
        <v>31</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Games'!$J$2:$J$4999,"&gt;=100",'DOR Games'!$J$2:$J$4999,"&lt;=149")</f>
        <v>2</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6</v>
      </c>
      <c r="J34" s="2"/>
      <c r="K34" s="2"/>
      <c r="L34" s="2"/>
      <c r="M34" s="2"/>
      <c r="N34" s="2"/>
      <c r="O34" s="32" t="s">
        <v>145</v>
      </c>
      <c r="P34" s="33">
        <f>COUNTIFS('DOR Games'!$J$2:$J$4999,"&gt;=150",'DOR Games'!$J$2:$J$4999,"&lt;=199")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30.175000000000001</v>
      </c>
      <c r="J35" s="2"/>
      <c r="K35" s="2"/>
      <c r="L35" s="2"/>
      <c r="M35" s="2"/>
      <c r="N35" s="2"/>
      <c r="O35" s="32" t="s">
        <v>146</v>
      </c>
      <c r="P35" s="33">
        <f>COUNTIFS('DOR Games'!$J$2:$J$4999,"&gt;=200")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811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82" workbookViewId="0">
      <selection activeCell="K101" sqref="K10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5">
        <f>'DOR Games'!A2</f>
        <v>11410</v>
      </c>
      <c r="B3" s="16">
        <f>'DOR Games'!B2</f>
        <v>39708</v>
      </c>
      <c r="C3" s="45">
        <f>'DOR Games'!AH2</f>
        <v>30</v>
      </c>
      <c r="D3" s="46">
        <f>SUM($C$3:$C$4999)</f>
        <v>1469.6849999999997</v>
      </c>
      <c r="F3" s="16">
        <v>39709</v>
      </c>
      <c r="G3" s="21" t="s">
        <v>275</v>
      </c>
      <c r="H3" s="21">
        <v>0</v>
      </c>
      <c r="I3" s="46">
        <f>SUM(H3:H5000)</f>
        <v>837</v>
      </c>
      <c r="K3" s="96">
        <f>D3</f>
        <v>1469.6849999999997</v>
      </c>
      <c r="L3" s="97"/>
      <c r="M3" s="96">
        <f>I3</f>
        <v>837</v>
      </c>
      <c r="N3" s="97"/>
    </row>
    <row r="4" spans="1:14" x14ac:dyDescent="0.25">
      <c r="A4" s="65">
        <f>'DOR Games'!A3</f>
        <v>11548</v>
      </c>
      <c r="B4" s="16">
        <f>'DOR Games'!B3</f>
        <v>39742</v>
      </c>
      <c r="C4" s="45">
        <f>'DOR Games'!AH3</f>
        <v>1.68</v>
      </c>
      <c r="F4" s="16">
        <v>39815</v>
      </c>
      <c r="G4" s="21" t="s">
        <v>276</v>
      </c>
      <c r="H4" s="21">
        <v>4</v>
      </c>
      <c r="L4" s="87" t="s">
        <v>96</v>
      </c>
      <c r="M4" s="88"/>
    </row>
    <row r="5" spans="1:14" x14ac:dyDescent="0.25">
      <c r="A5" s="65">
        <f>'DOR Games'!A4</f>
        <v>11585</v>
      </c>
      <c r="B5" s="16">
        <f>'DOR Games'!B4</f>
        <v>39749</v>
      </c>
      <c r="C5" s="45">
        <f>'DOR Games'!AH4</f>
        <v>5.52</v>
      </c>
      <c r="F5" s="16">
        <v>39815</v>
      </c>
      <c r="G5" s="21" t="s">
        <v>277</v>
      </c>
      <c r="H5" s="21">
        <v>2</v>
      </c>
      <c r="L5" s="89">
        <f>SUM(K3+M3)</f>
        <v>2306.6849999999995</v>
      </c>
      <c r="M5" s="90"/>
    </row>
    <row r="6" spans="1:14" x14ac:dyDescent="0.25">
      <c r="A6" s="65">
        <f>'DOR Games'!A5</f>
        <v>11611</v>
      </c>
      <c r="B6" s="16">
        <f>'DOR Games'!B5</f>
        <v>39754</v>
      </c>
      <c r="C6" s="45">
        <f>'DOR Games'!AH5</f>
        <v>12.44</v>
      </c>
      <c r="F6" s="16">
        <v>39838</v>
      </c>
      <c r="G6" s="21" t="s">
        <v>278</v>
      </c>
      <c r="H6" s="21">
        <v>2</v>
      </c>
      <c r="L6" s="91"/>
      <c r="M6" s="92"/>
    </row>
    <row r="7" spans="1:14" x14ac:dyDescent="0.25">
      <c r="A7" s="65">
        <f>'DOR Games'!A6</f>
        <v>11848</v>
      </c>
      <c r="B7" s="16">
        <f>'DOR Games'!B6</f>
        <v>39810</v>
      </c>
      <c r="C7" s="45">
        <f>'DOR Games'!AH6</f>
        <v>3.84</v>
      </c>
      <c r="F7" s="16">
        <v>39890</v>
      </c>
      <c r="G7" s="21" t="s">
        <v>279</v>
      </c>
      <c r="H7" s="21">
        <v>4</v>
      </c>
    </row>
    <row r="8" spans="1:14" x14ac:dyDescent="0.25">
      <c r="A8" s="65">
        <f>'DOR Games'!A7</f>
        <v>11969</v>
      </c>
      <c r="B8" s="16">
        <f>'DOR Games'!B7</f>
        <v>39839</v>
      </c>
      <c r="C8" s="45">
        <f>'DOR Games'!AH7</f>
        <v>3.6</v>
      </c>
      <c r="F8" s="16">
        <v>39918</v>
      </c>
      <c r="G8" s="21" t="s">
        <v>280</v>
      </c>
      <c r="H8" s="21">
        <v>3</v>
      </c>
    </row>
    <row r="9" spans="1:14" x14ac:dyDescent="0.25">
      <c r="A9" s="65">
        <f>'DOR Games'!A8</f>
        <v>12114</v>
      </c>
      <c r="B9" s="16">
        <f>'DOR Games'!B8</f>
        <v>39874</v>
      </c>
      <c r="C9" s="45">
        <f>'DOR Games'!AH8</f>
        <v>11</v>
      </c>
      <c r="F9" s="16">
        <v>39962</v>
      </c>
      <c r="G9" s="21" t="s">
        <v>281</v>
      </c>
      <c r="H9" s="21">
        <v>4</v>
      </c>
    </row>
    <row r="10" spans="1:14" x14ac:dyDescent="0.25">
      <c r="A10" s="65">
        <f>'DOR Games'!A9</f>
        <v>12441</v>
      </c>
      <c r="B10" s="16">
        <f>'DOR Games'!B9</f>
        <v>39964</v>
      </c>
      <c r="C10" s="45">
        <f>'DOR Games'!AH9</f>
        <v>3.52</v>
      </c>
      <c r="F10" s="16">
        <v>39986</v>
      </c>
      <c r="G10" s="21" t="s">
        <v>282</v>
      </c>
      <c r="H10" s="21">
        <v>3</v>
      </c>
    </row>
    <row r="11" spans="1:14" x14ac:dyDescent="0.25">
      <c r="A11" s="65">
        <f>'DOR Games'!A10</f>
        <v>12446</v>
      </c>
      <c r="B11" s="16">
        <f>'DOR Games'!B10</f>
        <v>39965</v>
      </c>
      <c r="C11" s="45">
        <f>'DOR Games'!AH10</f>
        <v>5.52</v>
      </c>
      <c r="F11" s="16">
        <v>40022</v>
      </c>
      <c r="G11" s="21" t="s">
        <v>283</v>
      </c>
      <c r="H11" s="21">
        <v>3</v>
      </c>
    </row>
    <row r="12" spans="1:14" x14ac:dyDescent="0.25">
      <c r="A12" s="65">
        <f>'DOR Games'!A11</f>
        <v>12515</v>
      </c>
      <c r="B12" s="16">
        <f>'DOR Games'!B11</f>
        <v>39980</v>
      </c>
      <c r="C12" s="45">
        <f>'DOR Games'!AH11</f>
        <v>2.42</v>
      </c>
      <c r="F12" s="16">
        <v>40046</v>
      </c>
      <c r="G12" s="21" t="s">
        <v>284</v>
      </c>
      <c r="H12" s="21">
        <v>2</v>
      </c>
    </row>
    <row r="13" spans="1:14" x14ac:dyDescent="0.25">
      <c r="A13" s="65">
        <f>'DOR Games'!A12</f>
        <v>12534</v>
      </c>
      <c r="B13" s="16">
        <f>'DOR Games'!B12</f>
        <v>39985</v>
      </c>
      <c r="C13" s="45">
        <f>'DOR Games'!AH12</f>
        <v>7.92</v>
      </c>
      <c r="F13" s="16">
        <v>40101</v>
      </c>
      <c r="G13" s="21" t="s">
        <v>285</v>
      </c>
      <c r="H13" s="21">
        <v>2</v>
      </c>
    </row>
    <row r="14" spans="1:14" x14ac:dyDescent="0.25">
      <c r="A14" s="65">
        <f>'DOR Games'!A13</f>
        <v>12582</v>
      </c>
      <c r="B14" s="16">
        <f>'DOR Games'!B13</f>
        <v>39999</v>
      </c>
      <c r="C14" s="45">
        <f>'DOR Games'!AH13</f>
        <v>3.6</v>
      </c>
      <c r="F14" s="16">
        <v>40116</v>
      </c>
      <c r="G14" s="21" t="s">
        <v>286</v>
      </c>
      <c r="H14" s="21">
        <v>2</v>
      </c>
    </row>
    <row r="15" spans="1:14" x14ac:dyDescent="0.25">
      <c r="A15" s="65">
        <f>'DOR Games'!A14</f>
        <v>12766</v>
      </c>
      <c r="B15" s="16">
        <f>'DOR Games'!B14</f>
        <v>40036</v>
      </c>
      <c r="C15" s="45">
        <f>'DOR Games'!AH14</f>
        <v>4.62</v>
      </c>
      <c r="F15" s="16">
        <v>40187</v>
      </c>
      <c r="G15" s="21" t="s">
        <v>287</v>
      </c>
      <c r="H15" s="21">
        <v>2</v>
      </c>
    </row>
    <row r="16" spans="1:14" x14ac:dyDescent="0.25">
      <c r="A16" s="65">
        <f>'DOR Games'!A15</f>
        <v>12811</v>
      </c>
      <c r="B16" s="16">
        <f>'DOR Games'!B15</f>
        <v>40050</v>
      </c>
      <c r="C16" s="45">
        <f>'DOR Games'!AH15</f>
        <v>6.38</v>
      </c>
      <c r="F16" s="16">
        <v>40195</v>
      </c>
      <c r="G16" s="21" t="s">
        <v>288</v>
      </c>
      <c r="H16" s="21">
        <v>5</v>
      </c>
    </row>
    <row r="17" spans="1:8" x14ac:dyDescent="0.25">
      <c r="A17" s="65">
        <f>'DOR Games'!A16</f>
        <v>12819</v>
      </c>
      <c r="B17" s="16">
        <f>'DOR Games'!B16</f>
        <v>40054</v>
      </c>
      <c r="C17" s="45">
        <f>'DOR Games'!AH16</f>
        <v>8.56</v>
      </c>
      <c r="F17" s="16">
        <v>40243</v>
      </c>
      <c r="G17" s="21" t="s">
        <v>289</v>
      </c>
      <c r="H17" s="21">
        <v>2</v>
      </c>
    </row>
    <row r="18" spans="1:8" x14ac:dyDescent="0.25">
      <c r="A18" s="65">
        <f>'DOR Games'!A17</f>
        <v>12896</v>
      </c>
      <c r="B18" s="16">
        <f>'DOR Games'!B17</f>
        <v>40076</v>
      </c>
      <c r="C18" s="45">
        <f>'DOR Games'!AH17</f>
        <v>5.48</v>
      </c>
      <c r="F18" s="16">
        <v>40270</v>
      </c>
      <c r="G18" s="21" t="s">
        <v>290</v>
      </c>
      <c r="H18" s="21">
        <v>2</v>
      </c>
    </row>
    <row r="19" spans="1:8" x14ac:dyDescent="0.25">
      <c r="A19" s="65">
        <f>'DOR Games'!A18</f>
        <v>12907</v>
      </c>
      <c r="B19" s="16">
        <f>'DOR Games'!B18</f>
        <v>40077</v>
      </c>
      <c r="C19" s="45">
        <f>'DOR Games'!AH18</f>
        <v>5.25</v>
      </c>
      <c r="F19" s="16">
        <v>40320</v>
      </c>
      <c r="G19" s="21" t="s">
        <v>291</v>
      </c>
      <c r="H19" s="21">
        <v>2</v>
      </c>
    </row>
    <row r="20" spans="1:8" x14ac:dyDescent="0.25">
      <c r="A20" s="65">
        <f>'DOR Games'!A19</f>
        <v>13525</v>
      </c>
      <c r="B20" s="16">
        <f>'DOR Games'!B19</f>
        <v>40237</v>
      </c>
      <c r="C20" s="45">
        <f>'DOR Games'!AH19</f>
        <v>4.75</v>
      </c>
      <c r="F20" s="16">
        <v>40364</v>
      </c>
      <c r="G20" s="21" t="s">
        <v>292</v>
      </c>
      <c r="H20" s="21">
        <v>2</v>
      </c>
    </row>
    <row r="21" spans="1:8" x14ac:dyDescent="0.25">
      <c r="A21" s="65">
        <f>'DOR Games'!A20</f>
        <v>13552</v>
      </c>
      <c r="B21" s="16">
        <f>'DOR Games'!B20</f>
        <v>40241</v>
      </c>
      <c r="C21" s="45">
        <f>'DOR Games'!AH20</f>
        <v>14.4</v>
      </c>
      <c r="F21" s="16">
        <v>40445</v>
      </c>
      <c r="G21" s="21" t="s">
        <v>293</v>
      </c>
      <c r="H21" s="21">
        <v>2</v>
      </c>
    </row>
    <row r="22" spans="1:8" x14ac:dyDescent="0.25">
      <c r="A22" s="65">
        <f>'DOR Games'!A21</f>
        <v>13577</v>
      </c>
      <c r="B22" s="16">
        <f>'DOR Games'!B21</f>
        <v>40244</v>
      </c>
      <c r="C22" s="45">
        <f>'DOR Games'!AH21</f>
        <v>18.5</v>
      </c>
      <c r="F22" s="16">
        <v>40518</v>
      </c>
      <c r="G22" s="21" t="s">
        <v>294</v>
      </c>
      <c r="H22" s="21">
        <v>8</v>
      </c>
    </row>
    <row r="23" spans="1:8" x14ac:dyDescent="0.25">
      <c r="A23" s="65">
        <f>'DOR Games'!A22</f>
        <v>13691</v>
      </c>
      <c r="B23" s="16">
        <f>'DOR Games'!B22</f>
        <v>40269</v>
      </c>
      <c r="C23" s="45">
        <f>'DOR Games'!AH22</f>
        <v>9.32</v>
      </c>
      <c r="F23" s="16">
        <v>40546</v>
      </c>
      <c r="G23" s="21" t="s">
        <v>295</v>
      </c>
      <c r="H23" s="21">
        <v>3</v>
      </c>
    </row>
    <row r="24" spans="1:8" x14ac:dyDescent="0.25">
      <c r="A24" s="65">
        <f>'DOR Games'!A23</f>
        <v>13848</v>
      </c>
      <c r="B24" s="16">
        <f>'DOR Games'!B23</f>
        <v>40314</v>
      </c>
      <c r="C24" s="45">
        <f>'DOR Games'!AH23</f>
        <v>3.52</v>
      </c>
      <c r="F24" s="16">
        <v>40572</v>
      </c>
      <c r="G24" s="21" t="s">
        <v>296</v>
      </c>
      <c r="H24" s="21">
        <v>3</v>
      </c>
    </row>
    <row r="25" spans="1:8" x14ac:dyDescent="0.25">
      <c r="A25" s="65">
        <f>'DOR Games'!A24</f>
        <v>13913</v>
      </c>
      <c r="B25" s="16">
        <f>'DOR Games'!B24</f>
        <v>40329</v>
      </c>
      <c r="C25" s="45">
        <f>'DOR Games'!AH24</f>
        <v>2.25</v>
      </c>
      <c r="F25" s="16">
        <v>40603</v>
      </c>
      <c r="G25" s="21" t="s">
        <v>297</v>
      </c>
      <c r="H25" s="21">
        <v>10</v>
      </c>
    </row>
    <row r="26" spans="1:8" x14ac:dyDescent="0.25">
      <c r="A26" s="65">
        <f>'DOR Games'!A25</f>
        <v>13919</v>
      </c>
      <c r="B26" s="16">
        <f>'DOR Games'!B25</f>
        <v>40330</v>
      </c>
      <c r="C26" s="45">
        <f>'DOR Games'!AH25</f>
        <v>6</v>
      </c>
      <c r="F26" s="16">
        <v>40662</v>
      </c>
      <c r="G26" s="21" t="s">
        <v>298</v>
      </c>
      <c r="H26" s="21">
        <v>3</v>
      </c>
    </row>
    <row r="27" spans="1:8" x14ac:dyDescent="0.25">
      <c r="A27" s="65">
        <f>'DOR Games'!A26</f>
        <v>14009</v>
      </c>
      <c r="B27" s="16">
        <f>'DOR Games'!B26</f>
        <v>40361</v>
      </c>
      <c r="C27" s="45">
        <f>'DOR Games'!AH26</f>
        <v>13.44</v>
      </c>
      <c r="F27" s="16">
        <v>40662</v>
      </c>
      <c r="G27" s="21" t="s">
        <v>299</v>
      </c>
      <c r="H27" s="21">
        <v>3</v>
      </c>
    </row>
    <row r="28" spans="1:8" x14ac:dyDescent="0.25">
      <c r="A28" s="65">
        <f>'DOR Games'!A27</f>
        <v>14074</v>
      </c>
      <c r="B28" s="16">
        <f>'DOR Games'!B27</f>
        <v>40378</v>
      </c>
      <c r="C28" s="45">
        <f>'DOR Games'!AH27</f>
        <v>6.75</v>
      </c>
      <c r="F28" s="16">
        <v>40721</v>
      </c>
      <c r="G28" s="21" t="s">
        <v>300</v>
      </c>
      <c r="H28" s="21">
        <v>2</v>
      </c>
    </row>
    <row r="29" spans="1:8" x14ac:dyDescent="0.25">
      <c r="A29" s="65">
        <f>'DOR Games'!A28</f>
        <v>14146</v>
      </c>
      <c r="B29" s="16">
        <f>'DOR Games'!B28</f>
        <v>40393</v>
      </c>
      <c r="C29" s="45">
        <f>'DOR Games'!AH28</f>
        <v>6.82</v>
      </c>
      <c r="F29" s="16">
        <v>40721</v>
      </c>
      <c r="G29" s="21" t="s">
        <v>301</v>
      </c>
      <c r="H29" s="21">
        <v>2</v>
      </c>
    </row>
    <row r="30" spans="1:8" x14ac:dyDescent="0.25">
      <c r="A30" s="65">
        <f>'DOR Games'!A29</f>
        <v>14147</v>
      </c>
      <c r="B30" s="16">
        <f>'DOR Games'!B29</f>
        <v>40393</v>
      </c>
      <c r="C30" s="45">
        <f>'DOR Games'!AH29</f>
        <v>3.52</v>
      </c>
      <c r="F30" s="16">
        <v>40860</v>
      </c>
      <c r="G30" s="21" t="s">
        <v>302</v>
      </c>
      <c r="H30" s="21">
        <v>4</v>
      </c>
    </row>
    <row r="31" spans="1:8" x14ac:dyDescent="0.25">
      <c r="A31" s="65">
        <f>'DOR Games'!A30</f>
        <v>14227</v>
      </c>
      <c r="B31" s="16">
        <f>'DOR Games'!B30</f>
        <v>40420</v>
      </c>
      <c r="C31" s="45">
        <f>'DOR Games'!AH30</f>
        <v>4.62</v>
      </c>
      <c r="F31" s="16">
        <v>40916</v>
      </c>
      <c r="G31" s="21" t="s">
        <v>303</v>
      </c>
      <c r="H31" s="21">
        <v>2</v>
      </c>
    </row>
    <row r="32" spans="1:8" x14ac:dyDescent="0.25">
      <c r="A32" s="65">
        <f>'DOR Games'!A31</f>
        <v>14228</v>
      </c>
      <c r="B32" s="16">
        <f>'DOR Games'!B31</f>
        <v>40420</v>
      </c>
      <c r="C32" s="45">
        <f>'DOR Games'!AH31</f>
        <v>2.42</v>
      </c>
      <c r="F32" s="16">
        <v>40951</v>
      </c>
      <c r="G32" s="21" t="s">
        <v>304</v>
      </c>
      <c r="H32" s="21">
        <v>2</v>
      </c>
    </row>
    <row r="33" spans="1:8" x14ac:dyDescent="0.25">
      <c r="A33" s="65">
        <f>'DOR Games'!A32</f>
        <v>14231</v>
      </c>
      <c r="B33" s="16">
        <f>'DOR Games'!B32</f>
        <v>40420</v>
      </c>
      <c r="C33" s="45">
        <f>'DOR Games'!AH32</f>
        <v>5.75</v>
      </c>
      <c r="F33" s="16">
        <v>40963</v>
      </c>
      <c r="G33" s="21" t="s">
        <v>305</v>
      </c>
      <c r="H33" s="21">
        <v>0</v>
      </c>
    </row>
    <row r="34" spans="1:8" x14ac:dyDescent="0.25">
      <c r="A34" s="65">
        <f>'DOR Games'!A33</f>
        <v>14232</v>
      </c>
      <c r="B34" s="16">
        <f>'DOR Games'!B33</f>
        <v>40420</v>
      </c>
      <c r="C34" s="45">
        <f>'DOR Games'!AH33</f>
        <v>8.14</v>
      </c>
      <c r="F34" s="16">
        <v>41022</v>
      </c>
      <c r="G34" s="21" t="s">
        <v>306</v>
      </c>
      <c r="H34" s="21">
        <v>2</v>
      </c>
    </row>
    <row r="35" spans="1:8" x14ac:dyDescent="0.25">
      <c r="A35" s="65">
        <f>'DOR Games'!A34</f>
        <v>14350</v>
      </c>
      <c r="B35" s="16">
        <f>'DOR Games'!B34</f>
        <v>40459</v>
      </c>
      <c r="C35" s="45">
        <f>'DOR Games'!AH34</f>
        <v>3.74</v>
      </c>
      <c r="F35" s="16">
        <v>41179</v>
      </c>
      <c r="G35" s="21" t="s">
        <v>307</v>
      </c>
      <c r="H35" s="21">
        <v>5</v>
      </c>
    </row>
    <row r="36" spans="1:8" x14ac:dyDescent="0.25">
      <c r="A36" s="65">
        <f>'DOR Games'!A35</f>
        <v>14352</v>
      </c>
      <c r="B36" s="16">
        <f>'DOR Games'!B35</f>
        <v>40459</v>
      </c>
      <c r="C36" s="45">
        <f>'DOR Games'!AH35</f>
        <v>1.75</v>
      </c>
      <c r="F36" s="16">
        <v>41273</v>
      </c>
      <c r="G36" s="21" t="s">
        <v>308</v>
      </c>
      <c r="H36" s="21">
        <v>20</v>
      </c>
    </row>
    <row r="37" spans="1:8" x14ac:dyDescent="0.25">
      <c r="A37" s="65">
        <f>'DOR Games'!A36</f>
        <v>14530</v>
      </c>
      <c r="B37" s="16">
        <f>'DOR Games'!B36</f>
        <v>40530</v>
      </c>
      <c r="C37" s="45">
        <f>'DOR Games'!AH36</f>
        <v>2.86</v>
      </c>
      <c r="F37" s="16">
        <v>41360</v>
      </c>
      <c r="G37" s="21" t="s">
        <v>309</v>
      </c>
      <c r="H37" s="21">
        <v>5</v>
      </c>
    </row>
    <row r="38" spans="1:8" x14ac:dyDescent="0.25">
      <c r="A38" s="65">
        <f>'DOR Games'!A37</f>
        <v>14568</v>
      </c>
      <c r="B38" s="16">
        <f>'DOR Games'!B37</f>
        <v>40544</v>
      </c>
      <c r="C38" s="45">
        <f>'DOR Games'!AH37</f>
        <v>0.875</v>
      </c>
      <c r="F38" s="16">
        <v>41462</v>
      </c>
      <c r="G38" s="21" t="s">
        <v>310</v>
      </c>
      <c r="H38" s="21">
        <v>10</v>
      </c>
    </row>
    <row r="39" spans="1:8" x14ac:dyDescent="0.25">
      <c r="A39" s="65">
        <f>'DOR Games'!A38</f>
        <v>14570</v>
      </c>
      <c r="B39" s="16">
        <f>'DOR Games'!B38</f>
        <v>40544</v>
      </c>
      <c r="C39" s="45">
        <f>'DOR Games'!AH38</f>
        <v>2.86</v>
      </c>
      <c r="F39" s="16">
        <v>41462</v>
      </c>
      <c r="G39" s="21" t="s">
        <v>311</v>
      </c>
      <c r="H39" s="21">
        <v>10</v>
      </c>
    </row>
    <row r="40" spans="1:8" x14ac:dyDescent="0.25">
      <c r="A40" s="65">
        <f>'DOR Games'!A39</f>
        <v>14581</v>
      </c>
      <c r="B40" s="16">
        <f>'DOR Games'!B39</f>
        <v>40548</v>
      </c>
      <c r="C40" s="45">
        <f>'DOR Games'!AH39</f>
        <v>4.84</v>
      </c>
      <c r="F40" s="16">
        <v>41636</v>
      </c>
      <c r="G40" s="21" t="s">
        <v>312</v>
      </c>
      <c r="H40" s="21">
        <v>2</v>
      </c>
    </row>
    <row r="41" spans="1:8" x14ac:dyDescent="0.25">
      <c r="A41" s="65">
        <f>'DOR Games'!A40</f>
        <v>14582</v>
      </c>
      <c r="B41" s="16">
        <f>'DOR Games'!B40</f>
        <v>40548</v>
      </c>
      <c r="C41" s="45">
        <f>'DOR Games'!AH40</f>
        <v>5.76</v>
      </c>
      <c r="F41" s="16">
        <v>41667</v>
      </c>
      <c r="G41" s="21" t="s">
        <v>313</v>
      </c>
      <c r="H41" s="21">
        <v>2</v>
      </c>
    </row>
    <row r="42" spans="1:8" x14ac:dyDescent="0.25">
      <c r="A42" s="65">
        <f>'DOR Games'!A41</f>
        <v>14594</v>
      </c>
      <c r="B42" s="16">
        <f>'DOR Games'!B41</f>
        <v>40555</v>
      </c>
      <c r="C42" s="45">
        <f>'DOR Games'!AH41</f>
        <v>2.5</v>
      </c>
      <c r="F42" s="16">
        <v>41693</v>
      </c>
      <c r="G42" s="21" t="s">
        <v>314</v>
      </c>
      <c r="H42" s="21">
        <v>2</v>
      </c>
    </row>
    <row r="43" spans="1:8" x14ac:dyDescent="0.25">
      <c r="A43" s="65">
        <f>'DOR Games'!A42</f>
        <v>14622</v>
      </c>
      <c r="B43" s="16">
        <f>'DOR Games'!B42</f>
        <v>40564</v>
      </c>
      <c r="C43" s="45">
        <f>'DOR Games'!AH42</f>
        <v>3.6</v>
      </c>
      <c r="F43" s="16">
        <v>41735</v>
      </c>
      <c r="G43" s="21" t="s">
        <v>315</v>
      </c>
      <c r="H43" s="21">
        <v>17</v>
      </c>
    </row>
    <row r="44" spans="1:8" x14ac:dyDescent="0.25">
      <c r="A44" s="65">
        <f>'DOR Games'!A43</f>
        <v>14623</v>
      </c>
      <c r="B44" s="16">
        <f>'DOR Games'!B43</f>
        <v>40564</v>
      </c>
      <c r="C44" s="45">
        <f>'DOR Games'!AH43</f>
        <v>3.3</v>
      </c>
      <c r="F44" s="16">
        <v>41771</v>
      </c>
      <c r="G44" s="21" t="s">
        <v>316</v>
      </c>
      <c r="H44" s="21">
        <v>2</v>
      </c>
    </row>
    <row r="45" spans="1:8" x14ac:dyDescent="0.25">
      <c r="A45" s="65">
        <f>'DOR Games'!A44</f>
        <v>14630</v>
      </c>
      <c r="B45" s="16">
        <f>'DOR Games'!B44</f>
        <v>40565</v>
      </c>
      <c r="C45" s="45">
        <f>'DOR Games'!AH44</f>
        <v>6.6</v>
      </c>
      <c r="F45" s="16">
        <v>41778</v>
      </c>
      <c r="G45" s="21" t="s">
        <v>317</v>
      </c>
      <c r="H45" s="21">
        <v>5</v>
      </c>
    </row>
    <row r="46" spans="1:8" x14ac:dyDescent="0.25">
      <c r="A46" s="65">
        <f>'DOR Games'!A45</f>
        <v>14680</v>
      </c>
      <c r="B46" s="16">
        <f>'DOR Games'!B45</f>
        <v>40580</v>
      </c>
      <c r="C46" s="45">
        <f>'DOR Games'!AH45</f>
        <v>4.4000000000000004</v>
      </c>
      <c r="F46" s="16">
        <v>41778</v>
      </c>
      <c r="G46" s="21" t="s">
        <v>318</v>
      </c>
      <c r="H46" s="21">
        <v>10</v>
      </c>
    </row>
    <row r="47" spans="1:8" x14ac:dyDescent="0.25">
      <c r="A47" s="65">
        <f>'DOR Games'!A46</f>
        <v>14681</v>
      </c>
      <c r="B47" s="16">
        <f>'DOR Games'!B46</f>
        <v>40580</v>
      </c>
      <c r="C47" s="45">
        <f>'DOR Games'!AH46</f>
        <v>3.52</v>
      </c>
      <c r="F47" s="16">
        <v>41805</v>
      </c>
      <c r="G47" s="21" t="s">
        <v>319</v>
      </c>
      <c r="H47" s="21">
        <v>2</v>
      </c>
    </row>
    <row r="48" spans="1:8" x14ac:dyDescent="0.25">
      <c r="A48" s="65">
        <f>'DOR Games'!A47</f>
        <v>14682</v>
      </c>
      <c r="B48" s="16">
        <f>'DOR Games'!B47</f>
        <v>40580</v>
      </c>
      <c r="C48" s="45">
        <f>'DOR Games'!AH47</f>
        <v>2.5</v>
      </c>
      <c r="F48" s="16">
        <v>42006</v>
      </c>
      <c r="G48" s="21" t="s">
        <v>320</v>
      </c>
      <c r="H48" s="21">
        <v>8</v>
      </c>
    </row>
    <row r="49" spans="1:8" x14ac:dyDescent="0.25">
      <c r="A49" s="65">
        <f>'DOR Games'!A48</f>
        <v>14683</v>
      </c>
      <c r="B49" s="16">
        <f>'DOR Games'!B48</f>
        <v>40580</v>
      </c>
      <c r="C49" s="45">
        <f>'DOR Games'!AH48</f>
        <v>5.52</v>
      </c>
      <c r="F49" s="16">
        <v>42072</v>
      </c>
      <c r="G49" s="21" t="s">
        <v>321</v>
      </c>
      <c r="H49" s="21">
        <v>2</v>
      </c>
    </row>
    <row r="50" spans="1:8" x14ac:dyDescent="0.25">
      <c r="A50" s="65">
        <f>'DOR Games'!A49</f>
        <v>14688</v>
      </c>
      <c r="B50" s="16">
        <f>'DOR Games'!B49</f>
        <v>40581</v>
      </c>
      <c r="C50" s="45">
        <f>'DOR Games'!AH49</f>
        <v>4.84</v>
      </c>
      <c r="F50" s="16">
        <v>42212</v>
      </c>
      <c r="G50" s="21" t="s">
        <v>322</v>
      </c>
      <c r="H50" s="21">
        <v>6</v>
      </c>
    </row>
    <row r="51" spans="1:8" x14ac:dyDescent="0.25">
      <c r="A51" s="65">
        <f>'DOR Games'!A50</f>
        <v>14874</v>
      </c>
      <c r="B51" s="16">
        <f>'DOR Games'!B50</f>
        <v>40628</v>
      </c>
      <c r="C51" s="45">
        <f>'DOR Games'!AH50</f>
        <v>7.04</v>
      </c>
      <c r="F51" s="16">
        <v>42286</v>
      </c>
      <c r="G51" s="21" t="s">
        <v>323</v>
      </c>
      <c r="H51" s="21">
        <v>2</v>
      </c>
    </row>
    <row r="52" spans="1:8" x14ac:dyDescent="0.25">
      <c r="A52" s="65">
        <f>'DOR Games'!A51</f>
        <v>14924</v>
      </c>
      <c r="B52" s="16">
        <f>'DOR Games'!B51</f>
        <v>40638</v>
      </c>
      <c r="C52" s="45">
        <f>'DOR Games'!AH51</f>
        <v>2.5</v>
      </c>
      <c r="F52" s="16">
        <v>42409</v>
      </c>
      <c r="G52" s="21" t="s">
        <v>324</v>
      </c>
      <c r="H52" s="21">
        <v>2</v>
      </c>
    </row>
    <row r="53" spans="1:8" x14ac:dyDescent="0.25">
      <c r="A53" s="65">
        <f>'DOR Games'!A52</f>
        <v>14931</v>
      </c>
      <c r="B53" s="16">
        <f>'DOR Games'!B52</f>
        <v>40639</v>
      </c>
      <c r="C53" s="45">
        <f>'DOR Games'!AH52</f>
        <v>5</v>
      </c>
      <c r="F53" s="16">
        <v>42414</v>
      </c>
      <c r="G53" s="21" t="s">
        <v>325</v>
      </c>
      <c r="H53" s="21">
        <v>5</v>
      </c>
    </row>
    <row r="54" spans="1:8" x14ac:dyDescent="0.25">
      <c r="A54" s="65">
        <f>'DOR Games'!A53</f>
        <v>15279</v>
      </c>
      <c r="B54" s="16">
        <f>'DOR Games'!B53</f>
        <v>40734</v>
      </c>
      <c r="C54" s="45">
        <f>'DOR Games'!AH53</f>
        <v>1.92</v>
      </c>
      <c r="F54" s="16">
        <v>42416</v>
      </c>
      <c r="G54" s="21" t="s">
        <v>326</v>
      </c>
      <c r="H54" s="21">
        <v>4</v>
      </c>
    </row>
    <row r="55" spans="1:8" x14ac:dyDescent="0.25">
      <c r="A55" s="65">
        <f>'DOR Games'!A54</f>
        <v>16141</v>
      </c>
      <c r="B55" s="16">
        <f>'DOR Games'!B54</f>
        <v>40976</v>
      </c>
      <c r="C55" s="45">
        <f>'DOR Games'!AH54</f>
        <v>2.2000000000000002</v>
      </c>
      <c r="F55" s="16">
        <v>42483</v>
      </c>
      <c r="G55" s="21" t="s">
        <v>327</v>
      </c>
      <c r="H55" s="21">
        <v>4</v>
      </c>
    </row>
    <row r="56" spans="1:8" x14ac:dyDescent="0.25">
      <c r="A56" s="65">
        <f>'DOR Games'!A55</f>
        <v>16153</v>
      </c>
      <c r="B56" s="16">
        <f>'DOR Games'!B55</f>
        <v>40979</v>
      </c>
      <c r="C56" s="45">
        <f>'DOR Games'!AH55</f>
        <v>1.98</v>
      </c>
      <c r="F56" s="16">
        <v>42499</v>
      </c>
      <c r="G56" s="21" t="s">
        <v>328</v>
      </c>
      <c r="H56" s="21">
        <v>15</v>
      </c>
    </row>
    <row r="57" spans="1:8" x14ac:dyDescent="0.25">
      <c r="A57" s="65">
        <f>'DOR Games'!A56</f>
        <v>17237</v>
      </c>
      <c r="B57" s="16">
        <f>'DOR Games'!B56</f>
        <v>41352</v>
      </c>
      <c r="C57" s="45">
        <f>'DOR Games'!AH56</f>
        <v>13.42</v>
      </c>
      <c r="F57" s="16">
        <v>42555</v>
      </c>
      <c r="G57" s="21" t="s">
        <v>329</v>
      </c>
      <c r="H57" s="21">
        <v>50</v>
      </c>
    </row>
    <row r="58" spans="1:8" x14ac:dyDescent="0.25">
      <c r="A58" s="65">
        <f>'DOR Games'!A57</f>
        <v>17279</v>
      </c>
      <c r="B58" s="16">
        <f>'DOR Games'!B57</f>
        <v>41370</v>
      </c>
      <c r="C58" s="45">
        <f>'DOR Games'!AH57</f>
        <v>2.2000000000000002</v>
      </c>
      <c r="F58" s="16">
        <v>42685</v>
      </c>
      <c r="G58" s="21" t="s">
        <v>330</v>
      </c>
      <c r="H58" s="21">
        <v>15</v>
      </c>
    </row>
    <row r="59" spans="1:8" x14ac:dyDescent="0.25">
      <c r="A59" s="65">
        <f>'DOR Games'!A58</f>
        <v>17333</v>
      </c>
      <c r="B59" s="16">
        <f>'DOR Games'!B58</f>
        <v>41393</v>
      </c>
      <c r="C59" s="45">
        <f>'DOR Games'!AH58</f>
        <v>7.16</v>
      </c>
      <c r="F59" s="16">
        <v>42685</v>
      </c>
      <c r="G59" s="21" t="s">
        <v>331</v>
      </c>
      <c r="H59" s="21">
        <v>10</v>
      </c>
    </row>
    <row r="60" spans="1:8" x14ac:dyDescent="0.25">
      <c r="A60" s="65">
        <f>'DOR Games'!A59</f>
        <v>17346</v>
      </c>
      <c r="B60" s="16">
        <f>'DOR Games'!B59</f>
        <v>41398</v>
      </c>
      <c r="C60" s="45">
        <f>'DOR Games'!AH59</f>
        <v>25.740000000000002</v>
      </c>
      <c r="F60" s="16">
        <v>42749</v>
      </c>
      <c r="G60" s="21" t="s">
        <v>332</v>
      </c>
      <c r="H60" s="21">
        <v>5</v>
      </c>
    </row>
    <row r="61" spans="1:8" x14ac:dyDescent="0.25">
      <c r="A61" s="65">
        <f>'DOR Games'!A60</f>
        <v>17605</v>
      </c>
      <c r="B61" s="16">
        <f>'DOR Games'!B60</f>
        <v>41484</v>
      </c>
      <c r="C61" s="45">
        <f>'DOR Games'!AH60</f>
        <v>5.9399999999999995</v>
      </c>
      <c r="F61" s="16">
        <v>42883</v>
      </c>
      <c r="G61" s="21" t="s">
        <v>333</v>
      </c>
      <c r="H61" s="21">
        <v>30</v>
      </c>
    </row>
    <row r="62" spans="1:8" x14ac:dyDescent="0.25">
      <c r="A62" s="65">
        <f>'DOR Games'!A61</f>
        <v>17611</v>
      </c>
      <c r="B62" s="16">
        <f>'DOR Games'!B61</f>
        <v>41487</v>
      </c>
      <c r="C62" s="45">
        <f>'DOR Games'!AH61</f>
        <v>8.14</v>
      </c>
      <c r="F62" s="16">
        <v>43072</v>
      </c>
      <c r="G62" s="21" t="s">
        <v>334</v>
      </c>
      <c r="H62" s="21">
        <v>15</v>
      </c>
    </row>
    <row r="63" spans="1:8" x14ac:dyDescent="0.25">
      <c r="A63" s="65">
        <f>'DOR Games'!A62</f>
        <v>17642</v>
      </c>
      <c r="B63" s="16">
        <f>'DOR Games'!B62</f>
        <v>41500</v>
      </c>
      <c r="C63" s="45">
        <f>'DOR Games'!AH62</f>
        <v>3.3</v>
      </c>
      <c r="F63" s="16">
        <v>43288</v>
      </c>
      <c r="G63" s="21" t="s">
        <v>335</v>
      </c>
      <c r="H63" s="21">
        <v>20</v>
      </c>
    </row>
    <row r="64" spans="1:8" x14ac:dyDescent="0.25">
      <c r="A64" s="65">
        <f>'DOR Games'!A63</f>
        <v>17652</v>
      </c>
      <c r="B64" s="16">
        <f>'DOR Games'!B63</f>
        <v>41505</v>
      </c>
      <c r="C64" s="45">
        <f>'DOR Games'!AH63</f>
        <v>17.75</v>
      </c>
      <c r="F64" s="16">
        <v>43453</v>
      </c>
      <c r="G64" s="21" t="s">
        <v>336</v>
      </c>
      <c r="H64" s="21">
        <v>40</v>
      </c>
    </row>
    <row r="65" spans="1:8" x14ac:dyDescent="0.25">
      <c r="A65" s="65">
        <f>'DOR Games'!A64</f>
        <v>17657</v>
      </c>
      <c r="B65" s="16">
        <f>'DOR Games'!B64</f>
        <v>41507</v>
      </c>
      <c r="C65" s="45">
        <f>'DOR Games'!AH64</f>
        <v>3.5</v>
      </c>
      <c r="F65" s="16">
        <v>43623</v>
      </c>
      <c r="G65" s="21" t="s">
        <v>337</v>
      </c>
      <c r="H65" s="21">
        <v>25</v>
      </c>
    </row>
    <row r="66" spans="1:8" x14ac:dyDescent="0.25">
      <c r="A66" s="65">
        <f>'DOR Games'!A65</f>
        <v>17670</v>
      </c>
      <c r="B66" s="16">
        <f>'DOR Games'!B65</f>
        <v>41512</v>
      </c>
      <c r="C66" s="45">
        <f>'DOR Games'!AH65</f>
        <v>16.72</v>
      </c>
      <c r="F66" s="16">
        <v>43772</v>
      </c>
      <c r="G66" s="21" t="s">
        <v>338</v>
      </c>
      <c r="H66" s="21">
        <v>35</v>
      </c>
    </row>
    <row r="67" spans="1:8" x14ac:dyDescent="0.25">
      <c r="A67" s="65">
        <f>'DOR Games'!A66</f>
        <v>17691</v>
      </c>
      <c r="B67" s="16">
        <f>'DOR Games'!B66</f>
        <v>41520</v>
      </c>
      <c r="C67" s="45">
        <f>'DOR Games'!AH66</f>
        <v>5.04</v>
      </c>
      <c r="F67" s="16">
        <v>43993</v>
      </c>
      <c r="G67" s="21" t="s">
        <v>339</v>
      </c>
      <c r="H67" s="21">
        <v>35</v>
      </c>
    </row>
    <row r="68" spans="1:8" x14ac:dyDescent="0.25">
      <c r="A68" s="65">
        <f>'DOR Games'!A67</f>
        <v>17695</v>
      </c>
      <c r="B68" s="16">
        <f>'DOR Games'!B67</f>
        <v>41523</v>
      </c>
      <c r="C68" s="45">
        <f>'DOR Games'!AH67</f>
        <v>2.5</v>
      </c>
      <c r="F68" s="16">
        <v>44187</v>
      </c>
      <c r="G68" s="21" t="s">
        <v>340</v>
      </c>
      <c r="H68" s="21">
        <v>12</v>
      </c>
    </row>
    <row r="69" spans="1:8" x14ac:dyDescent="0.25">
      <c r="A69" s="65">
        <f>'DOR Games'!A68</f>
        <v>17714</v>
      </c>
      <c r="B69" s="16">
        <f>'DOR Games'!B68</f>
        <v>41536</v>
      </c>
      <c r="C69" s="45">
        <f>'DOR Games'!AH68</f>
        <v>3.74</v>
      </c>
      <c r="F69" s="16">
        <v>44199</v>
      </c>
      <c r="G69" s="21" t="s">
        <v>341</v>
      </c>
      <c r="H69" s="21">
        <v>20</v>
      </c>
    </row>
    <row r="70" spans="1:8" x14ac:dyDescent="0.25">
      <c r="A70" s="65">
        <f>'DOR Games'!A69</f>
        <v>17716</v>
      </c>
      <c r="B70" s="16">
        <f>'DOR Games'!B69</f>
        <v>41537</v>
      </c>
      <c r="C70" s="45">
        <f>'DOR Games'!AH69</f>
        <v>11.75</v>
      </c>
      <c r="F70" s="16">
        <v>44212</v>
      </c>
      <c r="G70" s="21" t="s">
        <v>342</v>
      </c>
      <c r="H70" s="21">
        <v>20</v>
      </c>
    </row>
    <row r="71" spans="1:8" x14ac:dyDescent="0.25">
      <c r="A71" s="65">
        <f>'DOR Games'!A70</f>
        <v>17718</v>
      </c>
      <c r="B71" s="16">
        <f>'DOR Games'!B70</f>
        <v>41537</v>
      </c>
      <c r="C71" s="45">
        <f>'DOR Games'!AH70</f>
        <v>23.1</v>
      </c>
      <c r="F71" s="16">
        <v>44212</v>
      </c>
      <c r="G71" s="21" t="s">
        <v>343</v>
      </c>
      <c r="H71" s="21">
        <v>10</v>
      </c>
    </row>
    <row r="72" spans="1:8" x14ac:dyDescent="0.25">
      <c r="A72" s="65">
        <f>'DOR Games'!A71</f>
        <v>17720</v>
      </c>
      <c r="B72" s="16">
        <f>'DOR Games'!B71</f>
        <v>41538</v>
      </c>
      <c r="C72" s="45">
        <f>'DOR Games'!AH71</f>
        <v>5.25</v>
      </c>
      <c r="F72" s="16">
        <v>44212</v>
      </c>
      <c r="G72" s="21" t="s">
        <v>344</v>
      </c>
      <c r="H72" s="21">
        <v>0</v>
      </c>
    </row>
    <row r="73" spans="1:8" x14ac:dyDescent="0.25">
      <c r="A73" s="65">
        <f>'DOR Games'!A72</f>
        <v>17723</v>
      </c>
      <c r="B73" s="16">
        <f>'DOR Games'!B72</f>
        <v>41538</v>
      </c>
      <c r="C73" s="45">
        <f>'DOR Games'!AH72</f>
        <v>16.8</v>
      </c>
      <c r="F73" s="16">
        <v>44213</v>
      </c>
      <c r="G73" s="21" t="s">
        <v>345</v>
      </c>
      <c r="H73" s="21">
        <v>40</v>
      </c>
    </row>
    <row r="74" spans="1:8" x14ac:dyDescent="0.25">
      <c r="A74" s="65">
        <f>'DOR Games'!A73</f>
        <v>17729</v>
      </c>
      <c r="B74" s="16">
        <f>'DOR Games'!B73</f>
        <v>41540</v>
      </c>
      <c r="C74" s="45">
        <f>'DOR Games'!AH73</f>
        <v>17.760000000000002</v>
      </c>
      <c r="F74" s="16">
        <v>44293</v>
      </c>
      <c r="G74" s="21" t="s">
        <v>346</v>
      </c>
      <c r="H74" s="21">
        <v>30</v>
      </c>
    </row>
    <row r="75" spans="1:8" x14ac:dyDescent="0.25">
      <c r="A75" s="65">
        <f>'DOR Games'!A74</f>
        <v>17732</v>
      </c>
      <c r="B75" s="16">
        <f>'DOR Games'!B74</f>
        <v>41541</v>
      </c>
      <c r="C75" s="45">
        <f>'DOR Games'!AH74</f>
        <v>4.8</v>
      </c>
      <c r="F75" s="16">
        <v>44293</v>
      </c>
      <c r="G75" s="21" t="s">
        <v>346</v>
      </c>
      <c r="H75" s="21">
        <v>3</v>
      </c>
    </row>
    <row r="76" spans="1:8" x14ac:dyDescent="0.25">
      <c r="A76" s="65">
        <f>'DOR Games'!A75</f>
        <v>17745</v>
      </c>
      <c r="B76" s="16">
        <f>'DOR Games'!B75</f>
        <v>41548</v>
      </c>
      <c r="C76" s="45">
        <f>'DOR Games'!AH75</f>
        <v>8.56</v>
      </c>
      <c r="F76" s="16">
        <v>44297</v>
      </c>
      <c r="G76" s="21" t="s">
        <v>347</v>
      </c>
      <c r="H76" s="21">
        <v>0</v>
      </c>
    </row>
    <row r="77" spans="1:8" x14ac:dyDescent="0.25">
      <c r="A77" s="65">
        <f>'DOR Games'!A76</f>
        <v>17810</v>
      </c>
      <c r="B77" s="16">
        <f>'DOR Games'!B76</f>
        <v>41582</v>
      </c>
      <c r="C77" s="45">
        <f>'DOR Games'!AH76</f>
        <v>4.4000000000000004</v>
      </c>
      <c r="F77" s="16">
        <v>44297</v>
      </c>
      <c r="G77" s="21" t="s">
        <v>348</v>
      </c>
      <c r="H77" s="21">
        <v>0</v>
      </c>
    </row>
    <row r="78" spans="1:8" x14ac:dyDescent="0.25">
      <c r="A78" s="65">
        <f>'DOR Games'!A77</f>
        <v>17856</v>
      </c>
      <c r="B78" s="16">
        <f>'DOR Games'!B77</f>
        <v>41603</v>
      </c>
      <c r="C78" s="45">
        <f>'DOR Games'!AH77</f>
        <v>8.5</v>
      </c>
      <c r="F78" s="16">
        <v>44297</v>
      </c>
      <c r="G78" s="21" t="s">
        <v>349</v>
      </c>
      <c r="H78" s="21">
        <v>0</v>
      </c>
    </row>
    <row r="79" spans="1:8" x14ac:dyDescent="0.25">
      <c r="A79" s="65">
        <f>'DOR Games'!A78</f>
        <v>17933</v>
      </c>
      <c r="B79" s="16">
        <f>'DOR Games'!B78</f>
        <v>41644</v>
      </c>
      <c r="C79" s="45">
        <f>'DOR Games'!AH78</f>
        <v>6.82</v>
      </c>
      <c r="F79" s="16">
        <v>44297</v>
      </c>
      <c r="G79" s="21" t="s">
        <v>350</v>
      </c>
      <c r="H79" s="21">
        <v>0</v>
      </c>
    </row>
    <row r="80" spans="1:8" x14ac:dyDescent="0.25">
      <c r="A80" s="65">
        <f>'DOR Games'!A79</f>
        <v>18043</v>
      </c>
      <c r="B80" s="16">
        <f>'DOR Games'!B79</f>
        <v>41691</v>
      </c>
      <c r="C80" s="45">
        <f>'DOR Games'!AH79</f>
        <v>8.56</v>
      </c>
      <c r="F80" s="16">
        <v>44297</v>
      </c>
      <c r="G80" s="21" t="s">
        <v>351</v>
      </c>
      <c r="H80" s="21">
        <v>10</v>
      </c>
    </row>
    <row r="81" spans="1:8" x14ac:dyDescent="0.25">
      <c r="A81" s="65">
        <f>'DOR Games'!A80</f>
        <v>18120</v>
      </c>
      <c r="B81" s="16">
        <f>'DOR Games'!B80</f>
        <v>41737</v>
      </c>
      <c r="C81" s="45">
        <f>'DOR Games'!AH80</f>
        <v>10.78</v>
      </c>
      <c r="F81" s="16">
        <v>44297</v>
      </c>
      <c r="G81" s="21" t="s">
        <v>352</v>
      </c>
      <c r="H81" s="21">
        <v>10</v>
      </c>
    </row>
    <row r="82" spans="1:8" x14ac:dyDescent="0.25">
      <c r="A82" s="65">
        <f>'DOR Games'!A81</f>
        <v>18122</v>
      </c>
      <c r="B82" s="16">
        <f>'DOR Games'!B81</f>
        <v>41737</v>
      </c>
      <c r="C82" s="45">
        <f>'DOR Games'!AH81</f>
        <v>5.28</v>
      </c>
      <c r="F82" s="16">
        <v>44297</v>
      </c>
      <c r="G82" s="21" t="s">
        <v>353</v>
      </c>
      <c r="H82" s="21">
        <v>0</v>
      </c>
    </row>
    <row r="83" spans="1:8" x14ac:dyDescent="0.25">
      <c r="A83" s="65">
        <f>'DOR Games'!A82</f>
        <v>18129</v>
      </c>
      <c r="B83" s="16">
        <f>'DOR Games'!B82</f>
        <v>41741</v>
      </c>
      <c r="C83" s="45">
        <f>'DOR Games'!AH82</f>
        <v>8.56</v>
      </c>
      <c r="F83" s="16">
        <v>44297</v>
      </c>
      <c r="G83" s="21" t="s">
        <v>354</v>
      </c>
      <c r="H83" s="21">
        <v>20</v>
      </c>
    </row>
    <row r="84" spans="1:8" x14ac:dyDescent="0.25">
      <c r="A84" s="65">
        <f>'DOR Games'!A83</f>
        <v>18144</v>
      </c>
      <c r="B84" s="16">
        <f>'DOR Games'!B83</f>
        <v>41747</v>
      </c>
      <c r="C84" s="45">
        <f>'DOR Games'!AH83</f>
        <v>6.48</v>
      </c>
      <c r="F84" s="16">
        <v>44297</v>
      </c>
      <c r="G84" s="21" t="s">
        <v>355</v>
      </c>
      <c r="H84" s="21">
        <v>10</v>
      </c>
    </row>
    <row r="85" spans="1:8" x14ac:dyDescent="0.25">
      <c r="A85" s="65">
        <f>'DOR Games'!A84</f>
        <v>18245</v>
      </c>
      <c r="B85" s="16">
        <f>'DOR Games'!B84</f>
        <v>41790</v>
      </c>
      <c r="C85" s="45">
        <f>'DOR Games'!AH84</f>
        <v>2.5</v>
      </c>
      <c r="F85" s="16">
        <v>44387</v>
      </c>
      <c r="G85" s="21" t="s">
        <v>356</v>
      </c>
      <c r="H85" s="21">
        <v>20</v>
      </c>
    </row>
    <row r="86" spans="1:8" x14ac:dyDescent="0.25">
      <c r="A86" s="65">
        <f>'DOR Games'!A85</f>
        <v>18281</v>
      </c>
      <c r="B86" s="16">
        <f>'DOR Games'!B85</f>
        <v>41815</v>
      </c>
      <c r="C86" s="45">
        <f>'DOR Games'!AH85</f>
        <v>12.5</v>
      </c>
      <c r="F86" s="16">
        <v>44483</v>
      </c>
      <c r="G86" s="21" t="s">
        <v>357</v>
      </c>
      <c r="H86" s="21">
        <v>20</v>
      </c>
    </row>
    <row r="87" spans="1:8" x14ac:dyDescent="0.25">
      <c r="A87" s="65">
        <f>'DOR Games'!A86</f>
        <v>18343</v>
      </c>
      <c r="B87" s="16">
        <f>'DOR Games'!B86</f>
        <v>41857</v>
      </c>
      <c r="C87" s="45">
        <f>'DOR Games'!AH86</f>
        <v>15.84</v>
      </c>
      <c r="F87" s="16">
        <v>44516</v>
      </c>
      <c r="G87" s="21" t="s">
        <v>358</v>
      </c>
      <c r="H87" s="21">
        <v>10</v>
      </c>
    </row>
    <row r="88" spans="1:8" x14ac:dyDescent="0.25">
      <c r="A88" s="65">
        <f>'DOR Games'!A87</f>
        <v>18344</v>
      </c>
      <c r="B88" s="16">
        <f>'DOR Games'!B87</f>
        <v>41857</v>
      </c>
      <c r="C88" s="45">
        <f>'DOR Games'!AH87</f>
        <v>11.4</v>
      </c>
      <c r="F88" s="16">
        <v>44572</v>
      </c>
      <c r="G88" s="21" t="s">
        <v>359</v>
      </c>
      <c r="H88" s="21">
        <v>10</v>
      </c>
    </row>
    <row r="89" spans="1:8" x14ac:dyDescent="0.25">
      <c r="A89" s="65">
        <f>'DOR Games'!A88</f>
        <v>18397</v>
      </c>
      <c r="B89" s="16">
        <f>'DOR Games'!B88</f>
        <v>41896</v>
      </c>
      <c r="C89" s="45">
        <f>'DOR Games'!AH88</f>
        <v>4.18</v>
      </c>
      <c r="F89" s="16">
        <v>44617</v>
      </c>
      <c r="G89" s="21" t="s">
        <v>360</v>
      </c>
      <c r="H89" s="21">
        <v>0</v>
      </c>
    </row>
    <row r="90" spans="1:8" x14ac:dyDescent="0.25">
      <c r="A90" s="65">
        <f>'DOR Games'!A89</f>
        <v>18398</v>
      </c>
      <c r="B90" s="16">
        <f>'DOR Games'!B89</f>
        <v>41898</v>
      </c>
      <c r="C90" s="45">
        <f>'DOR Games'!AH89</f>
        <v>7.44</v>
      </c>
      <c r="F90" s="16">
        <v>44617</v>
      </c>
      <c r="G90" s="21" t="s">
        <v>361</v>
      </c>
      <c r="H90" s="21">
        <v>2</v>
      </c>
    </row>
    <row r="91" spans="1:8" x14ac:dyDescent="0.25">
      <c r="A91" s="65">
        <f>'DOR Games'!A90</f>
        <v>18484</v>
      </c>
      <c r="B91" s="16">
        <f>'DOR Games'!B90</f>
        <v>41969</v>
      </c>
      <c r="C91" s="45">
        <f>'DOR Games'!AH90</f>
        <v>4.32</v>
      </c>
      <c r="F91" s="16">
        <v>44617</v>
      </c>
      <c r="G91" s="21" t="s">
        <v>362</v>
      </c>
      <c r="H91" s="21">
        <v>10</v>
      </c>
    </row>
    <row r="92" spans="1:8" x14ac:dyDescent="0.25">
      <c r="A92" s="65">
        <f>'DOR Games'!A91</f>
        <v>18513</v>
      </c>
      <c r="B92" s="16">
        <f>'DOR Games'!B91</f>
        <v>41989</v>
      </c>
      <c r="C92" s="45">
        <f>'DOR Games'!AH91</f>
        <v>4.5599999999999996</v>
      </c>
      <c r="F92" s="16">
        <v>44620</v>
      </c>
      <c r="G92" s="21" t="s">
        <v>363</v>
      </c>
      <c r="H92" s="21">
        <v>0</v>
      </c>
    </row>
    <row r="93" spans="1:8" x14ac:dyDescent="0.25">
      <c r="A93" s="65">
        <f>'DOR Games'!A92</f>
        <v>18543</v>
      </c>
      <c r="B93" s="16">
        <f>'DOR Games'!B92</f>
        <v>42006</v>
      </c>
      <c r="C93" s="45">
        <f>'DOR Games'!AH92</f>
        <v>4.4000000000000004</v>
      </c>
      <c r="F93" s="16">
        <v>44656</v>
      </c>
      <c r="G93" s="21" t="s">
        <v>364</v>
      </c>
      <c r="H93" s="21">
        <v>3</v>
      </c>
    </row>
    <row r="94" spans="1:8" x14ac:dyDescent="0.25">
      <c r="A94" s="65">
        <f>'DOR Games'!A93</f>
        <v>18564</v>
      </c>
      <c r="B94" s="16">
        <f>'DOR Games'!B93</f>
        <v>42016</v>
      </c>
      <c r="C94" s="45">
        <f>'DOR Games'!AH93</f>
        <v>7.5</v>
      </c>
      <c r="F94" s="16">
        <v>44748</v>
      </c>
      <c r="G94" s="21" t="s">
        <v>365</v>
      </c>
      <c r="H94" s="21">
        <v>4</v>
      </c>
    </row>
    <row r="95" spans="1:8" x14ac:dyDescent="0.25">
      <c r="A95" s="65">
        <f>'DOR Games'!A94</f>
        <v>18573</v>
      </c>
      <c r="B95" s="16">
        <f>'DOR Games'!B94</f>
        <v>42019</v>
      </c>
      <c r="C95" s="45">
        <f>'DOR Games'!AH94</f>
        <v>2.2000000000000002</v>
      </c>
      <c r="F95" s="16">
        <v>44854</v>
      </c>
      <c r="G95" s="21" t="s">
        <v>366</v>
      </c>
      <c r="H95" s="21">
        <v>5</v>
      </c>
    </row>
    <row r="96" spans="1:8" x14ac:dyDescent="0.25">
      <c r="A96" s="65">
        <f>'DOR Games'!A95</f>
        <v>18633</v>
      </c>
      <c r="B96" s="16">
        <f>'DOR Games'!B95</f>
        <v>42056</v>
      </c>
      <c r="C96" s="45">
        <f>'DOR Games'!AH95</f>
        <v>9.4600000000000009</v>
      </c>
      <c r="F96" s="16">
        <v>44920</v>
      </c>
      <c r="G96" s="21" t="s">
        <v>367</v>
      </c>
      <c r="H96" s="21">
        <v>2</v>
      </c>
    </row>
    <row r="97" spans="1:8" x14ac:dyDescent="0.25">
      <c r="A97" s="65">
        <f>'DOR Games'!A96</f>
        <v>18639</v>
      </c>
      <c r="B97" s="16">
        <f>'DOR Games'!B96</f>
        <v>42061</v>
      </c>
      <c r="C97" s="45">
        <f>'DOR Games'!AH96</f>
        <v>3.96</v>
      </c>
      <c r="F97" s="16">
        <v>45013</v>
      </c>
      <c r="G97" s="21" t="s">
        <v>368</v>
      </c>
      <c r="H97" s="21">
        <v>6</v>
      </c>
    </row>
    <row r="98" spans="1:8" x14ac:dyDescent="0.25">
      <c r="A98" s="65">
        <f>'DOR Games'!A97</f>
        <v>18640</v>
      </c>
      <c r="B98" s="16">
        <f>'DOR Games'!B97</f>
        <v>42061</v>
      </c>
      <c r="C98" s="45">
        <f>'DOR Games'!AH97</f>
        <v>15.25</v>
      </c>
      <c r="F98" s="16">
        <v>45106</v>
      </c>
      <c r="G98" s="21" t="s">
        <v>369</v>
      </c>
      <c r="H98" s="21">
        <v>4</v>
      </c>
    </row>
    <row r="99" spans="1:8" x14ac:dyDescent="0.25">
      <c r="A99" s="65">
        <f>'DOR Games'!A98</f>
        <v>18641</v>
      </c>
      <c r="B99" s="16">
        <f>'DOR Games'!B98</f>
        <v>42061</v>
      </c>
      <c r="C99" s="45">
        <f>'DOR Games'!AH98</f>
        <v>5.28</v>
      </c>
      <c r="F99" s="16">
        <v>45228</v>
      </c>
      <c r="G99" s="21" t="s">
        <v>370</v>
      </c>
      <c r="H99" s="21">
        <v>4</v>
      </c>
    </row>
    <row r="100" spans="1:8" x14ac:dyDescent="0.25">
      <c r="A100" s="65">
        <f>'DOR Games'!A99</f>
        <v>18642</v>
      </c>
      <c r="B100" s="16">
        <f>'DOR Games'!B99</f>
        <v>42061</v>
      </c>
      <c r="C100" s="45">
        <f>'DOR Games'!AH99</f>
        <v>3.86</v>
      </c>
      <c r="F100" s="16">
        <v>45717</v>
      </c>
      <c r="G100" s="21" t="s">
        <v>371</v>
      </c>
      <c r="H100" s="21">
        <v>10</v>
      </c>
    </row>
    <row r="101" spans="1:8" x14ac:dyDescent="0.25">
      <c r="A101" s="65">
        <f>'DOR Games'!A100</f>
        <v>18643</v>
      </c>
      <c r="B101" s="16">
        <f>'DOR Games'!B100</f>
        <v>42061</v>
      </c>
      <c r="C101" s="45">
        <f>'DOR Games'!AH100</f>
        <v>7.92</v>
      </c>
      <c r="F101" s="16">
        <v>45717</v>
      </c>
      <c r="G101" s="21" t="s">
        <v>372</v>
      </c>
      <c r="H101" s="21">
        <v>10</v>
      </c>
    </row>
    <row r="102" spans="1:8" x14ac:dyDescent="0.25">
      <c r="A102" s="65">
        <f>'DOR Games'!A101</f>
        <v>18644</v>
      </c>
      <c r="B102" s="16">
        <f>'DOR Games'!B101</f>
        <v>42061</v>
      </c>
      <c r="C102" s="45">
        <f>'DOR Games'!AH101</f>
        <v>0.25</v>
      </c>
      <c r="F102" s="16">
        <v>45748</v>
      </c>
      <c r="G102" s="21" t="s">
        <v>373</v>
      </c>
      <c r="H102" s="21">
        <v>10</v>
      </c>
    </row>
    <row r="103" spans="1:8" x14ac:dyDescent="0.25">
      <c r="A103" s="65">
        <f>'DOR Games'!A102</f>
        <v>18839</v>
      </c>
      <c r="B103" s="16">
        <f>'DOR Games'!B102</f>
        <v>42232</v>
      </c>
      <c r="C103" s="45">
        <f>'DOR Games'!AH102</f>
        <v>6.72</v>
      </c>
      <c r="F103" s="16">
        <v>45931</v>
      </c>
      <c r="G103" s="21" t="s">
        <v>470</v>
      </c>
      <c r="H103" s="21">
        <v>10</v>
      </c>
    </row>
    <row r="104" spans="1:8" x14ac:dyDescent="0.25">
      <c r="A104" s="65">
        <f>'DOR Games'!A103</f>
        <v>18932</v>
      </c>
      <c r="B104" s="16">
        <f>'DOR Games'!B103</f>
        <v>42330</v>
      </c>
      <c r="C104" s="45">
        <f>'DOR Games'!AH103</f>
        <v>7.7</v>
      </c>
      <c r="F104" s="16"/>
      <c r="G104" s="21"/>
      <c r="H104" s="21"/>
    </row>
    <row r="105" spans="1:8" x14ac:dyDescent="0.25">
      <c r="A105" s="65">
        <f>'DOR Games'!A104</f>
        <v>18933</v>
      </c>
      <c r="B105" s="16">
        <f>'DOR Games'!B104</f>
        <v>42331</v>
      </c>
      <c r="C105" s="45">
        <f>'DOR Games'!AH104</f>
        <v>4.8</v>
      </c>
      <c r="F105" s="16"/>
      <c r="G105" s="21"/>
      <c r="H105" s="21"/>
    </row>
    <row r="106" spans="1:8" x14ac:dyDescent="0.25">
      <c r="A106" s="65">
        <f>'DOR Games'!A105</f>
        <v>18943</v>
      </c>
      <c r="B106" s="16">
        <f>'DOR Games'!B105</f>
        <v>42346</v>
      </c>
      <c r="C106" s="45">
        <f>'DOR Games'!AH105</f>
        <v>8.75</v>
      </c>
      <c r="F106" s="16"/>
      <c r="G106" s="21"/>
      <c r="H106" s="21"/>
    </row>
    <row r="107" spans="1:8" x14ac:dyDescent="0.25">
      <c r="A107" s="65">
        <f>'DOR Games'!A106</f>
        <v>18961</v>
      </c>
      <c r="B107" s="16">
        <f>'DOR Games'!B106</f>
        <v>42371</v>
      </c>
      <c r="C107" s="45">
        <f>'DOR Games'!AH106</f>
        <v>5.28</v>
      </c>
      <c r="F107" s="16"/>
      <c r="G107" s="21"/>
      <c r="H107" s="21"/>
    </row>
    <row r="108" spans="1:8" x14ac:dyDescent="0.25">
      <c r="A108" s="65">
        <f>'DOR Games'!A107</f>
        <v>18962</v>
      </c>
      <c r="B108" s="16">
        <f>'DOR Games'!B107</f>
        <v>42372</v>
      </c>
      <c r="C108" s="45">
        <f>'DOR Games'!AH107</f>
        <v>7.26</v>
      </c>
      <c r="F108" s="16"/>
      <c r="G108" s="21"/>
      <c r="H108" s="21"/>
    </row>
    <row r="109" spans="1:8" x14ac:dyDescent="0.25">
      <c r="A109" s="65">
        <f>'DOR Games'!A108</f>
        <v>18963</v>
      </c>
      <c r="B109" s="16">
        <f>'DOR Games'!B108</f>
        <v>42372</v>
      </c>
      <c r="C109" s="45">
        <f>'DOR Games'!AH108</f>
        <v>2.96</v>
      </c>
      <c r="F109" s="16"/>
      <c r="G109" s="21"/>
      <c r="H109" s="21"/>
    </row>
    <row r="110" spans="1:8" x14ac:dyDescent="0.25">
      <c r="A110" s="65">
        <f>'DOR Games'!A109</f>
        <v>18973</v>
      </c>
      <c r="B110" s="16">
        <f>'DOR Games'!B109</f>
        <v>42385</v>
      </c>
      <c r="C110" s="45">
        <f>'DOR Games'!AH109</f>
        <v>17.28</v>
      </c>
      <c r="F110" s="16"/>
      <c r="G110" s="21"/>
      <c r="H110" s="21"/>
    </row>
    <row r="111" spans="1:8" x14ac:dyDescent="0.25">
      <c r="A111" s="65">
        <f>'DOR Games'!A110</f>
        <v>18988</v>
      </c>
      <c r="B111" s="16">
        <f>'DOR Games'!B110</f>
        <v>42404</v>
      </c>
      <c r="C111" s="45">
        <f>'DOR Games'!AH110</f>
        <v>5.72</v>
      </c>
      <c r="F111" s="16"/>
      <c r="G111" s="21"/>
      <c r="H111" s="21"/>
    </row>
    <row r="112" spans="1:8" x14ac:dyDescent="0.25">
      <c r="A112" s="65">
        <f>'DOR Games'!A111</f>
        <v>18989</v>
      </c>
      <c r="B112" s="16">
        <f>'DOR Games'!B111</f>
        <v>42406</v>
      </c>
      <c r="C112" s="45">
        <f>'DOR Games'!AH111</f>
        <v>12.96</v>
      </c>
      <c r="F112" s="16"/>
      <c r="G112" s="21"/>
      <c r="H112" s="21"/>
    </row>
    <row r="113" spans="1:8" x14ac:dyDescent="0.25">
      <c r="A113" s="65">
        <f>'DOR Games'!A112</f>
        <v>18990</v>
      </c>
      <c r="B113" s="16">
        <f>'DOR Games'!B112</f>
        <v>42406</v>
      </c>
      <c r="C113" s="45">
        <f>'DOR Games'!AH112</f>
        <v>4.62</v>
      </c>
      <c r="F113" s="16"/>
      <c r="G113" s="21"/>
      <c r="H113" s="21"/>
    </row>
    <row r="114" spans="1:8" x14ac:dyDescent="0.25">
      <c r="A114" s="65">
        <f>'DOR Games'!A113</f>
        <v>18991</v>
      </c>
      <c r="B114" s="16">
        <f>'DOR Games'!B113</f>
        <v>42406</v>
      </c>
      <c r="C114" s="45">
        <f>'DOR Games'!AH113</f>
        <v>3.96</v>
      </c>
      <c r="F114" s="16"/>
      <c r="G114" s="21"/>
      <c r="H114" s="21"/>
    </row>
    <row r="115" spans="1:8" x14ac:dyDescent="0.25">
      <c r="A115" s="65">
        <f>'DOR Games'!A114</f>
        <v>18992</v>
      </c>
      <c r="B115" s="16">
        <f>'DOR Games'!B114</f>
        <v>42406</v>
      </c>
      <c r="C115" s="45">
        <f>'DOR Games'!AH114</f>
        <v>5.0600000000000005</v>
      </c>
      <c r="F115" s="16"/>
      <c r="G115" s="21"/>
      <c r="H115" s="21"/>
    </row>
    <row r="116" spans="1:8" x14ac:dyDescent="0.25">
      <c r="A116" s="65">
        <f>'DOR Games'!A115</f>
        <v>18994</v>
      </c>
      <c r="B116" s="16">
        <f>'DOR Games'!B115</f>
        <v>42406</v>
      </c>
      <c r="C116" s="45">
        <f>'DOR Games'!AH115</f>
        <v>3.36</v>
      </c>
      <c r="F116" s="16"/>
      <c r="G116" s="21"/>
      <c r="H116" s="21"/>
    </row>
    <row r="117" spans="1:8" x14ac:dyDescent="0.25">
      <c r="A117" s="65">
        <f>'DOR Games'!A116</f>
        <v>18995</v>
      </c>
      <c r="B117" s="16">
        <f>'DOR Games'!B116</f>
        <v>42406</v>
      </c>
      <c r="C117" s="45">
        <f>'DOR Games'!AH116</f>
        <v>1.5</v>
      </c>
      <c r="F117" s="16"/>
      <c r="G117" s="21"/>
      <c r="H117" s="21"/>
    </row>
    <row r="118" spans="1:8" x14ac:dyDescent="0.25">
      <c r="A118" s="65">
        <f>'DOR Games'!A117</f>
        <v>18997</v>
      </c>
      <c r="B118" s="16">
        <f>'DOR Games'!B117</f>
        <v>42409</v>
      </c>
      <c r="C118" s="45">
        <f>'DOR Games'!AH117</f>
        <v>6.82</v>
      </c>
      <c r="F118" s="16"/>
      <c r="G118" s="21"/>
      <c r="H118" s="21"/>
    </row>
    <row r="119" spans="1:8" x14ac:dyDescent="0.25">
      <c r="A119" s="65">
        <f>'DOR Games'!A118</f>
        <v>19009</v>
      </c>
      <c r="B119" s="16">
        <f>'DOR Games'!B118</f>
        <v>42417</v>
      </c>
      <c r="C119" s="45">
        <f>'DOR Games'!AH118</f>
        <v>6.6</v>
      </c>
      <c r="F119" s="16"/>
      <c r="G119" s="21"/>
      <c r="H119" s="21"/>
    </row>
    <row r="120" spans="1:8" x14ac:dyDescent="0.25">
      <c r="A120" s="65">
        <f>'DOR Games'!A119</f>
        <v>19073</v>
      </c>
      <c r="B120" s="16">
        <f>'DOR Games'!B119</f>
        <v>42469</v>
      </c>
      <c r="C120" s="45">
        <f>'DOR Games'!AH119</f>
        <v>2.42</v>
      </c>
      <c r="F120" s="16"/>
      <c r="G120" s="21"/>
      <c r="H120" s="21"/>
    </row>
    <row r="121" spans="1:8" x14ac:dyDescent="0.25">
      <c r="A121" s="65">
        <f>'DOR Games'!A120</f>
        <v>19105</v>
      </c>
      <c r="B121" s="16">
        <f>'DOR Games'!B120</f>
        <v>42504</v>
      </c>
      <c r="C121" s="45">
        <f>'DOR Games'!AH120</f>
        <v>3.96</v>
      </c>
      <c r="F121" s="16"/>
      <c r="G121" s="21"/>
      <c r="H121" s="21"/>
    </row>
    <row r="122" spans="1:8" x14ac:dyDescent="0.25">
      <c r="A122" s="65">
        <f>'DOR Games'!A121</f>
        <v>19120</v>
      </c>
      <c r="B122" s="16">
        <f>'DOR Games'!B121</f>
        <v>42535</v>
      </c>
      <c r="C122" s="45">
        <f>'DOR Games'!AH121</f>
        <v>5.0600000000000005</v>
      </c>
      <c r="F122" s="16"/>
      <c r="G122" s="21"/>
      <c r="H122" s="21"/>
    </row>
    <row r="123" spans="1:8" x14ac:dyDescent="0.25">
      <c r="A123" s="65">
        <f>'DOR Games'!A122</f>
        <v>19121</v>
      </c>
      <c r="B123" s="16">
        <f>'DOR Games'!B122</f>
        <v>42536</v>
      </c>
      <c r="C123" s="45">
        <f>'DOR Games'!AH122</f>
        <v>5.16</v>
      </c>
      <c r="F123" s="16"/>
      <c r="G123" s="21"/>
      <c r="H123" s="21"/>
    </row>
    <row r="124" spans="1:8" x14ac:dyDescent="0.25">
      <c r="A124" s="65">
        <f>'DOR Games'!A123</f>
        <v>19124</v>
      </c>
      <c r="B124" s="16">
        <f>'DOR Games'!B123</f>
        <v>42539</v>
      </c>
      <c r="C124" s="45">
        <f>'DOR Games'!AH123</f>
        <v>2.86</v>
      </c>
      <c r="F124" s="16"/>
      <c r="G124" s="21"/>
      <c r="H124" s="21"/>
    </row>
    <row r="125" spans="1:8" x14ac:dyDescent="0.25">
      <c r="A125" s="65">
        <f>'DOR Games'!A124</f>
        <v>19144</v>
      </c>
      <c r="B125" s="16">
        <f>'DOR Games'!B124</f>
        <v>42566</v>
      </c>
      <c r="C125" s="45">
        <f>'DOR Games'!AH124</f>
        <v>3.12</v>
      </c>
      <c r="F125" s="16"/>
      <c r="G125" s="21"/>
      <c r="H125" s="21"/>
    </row>
    <row r="126" spans="1:8" x14ac:dyDescent="0.25">
      <c r="A126" s="65">
        <f>'DOR Games'!A125</f>
        <v>19147</v>
      </c>
      <c r="B126" s="16">
        <f>'DOR Games'!B125</f>
        <v>42570</v>
      </c>
      <c r="C126" s="45">
        <f>'DOR Games'!AH125</f>
        <v>2.25</v>
      </c>
      <c r="F126" s="16"/>
      <c r="G126" s="21"/>
      <c r="H126" s="21"/>
    </row>
    <row r="127" spans="1:8" x14ac:dyDescent="0.25">
      <c r="A127" s="65">
        <f>'DOR Games'!A126</f>
        <v>19151</v>
      </c>
      <c r="B127" s="16">
        <f>'DOR Games'!B126</f>
        <v>42574</v>
      </c>
      <c r="C127" s="45">
        <f>'DOR Games'!AH126</f>
        <v>2.86</v>
      </c>
      <c r="F127" s="16"/>
      <c r="G127" s="21"/>
      <c r="H127" s="21"/>
    </row>
    <row r="128" spans="1:8" x14ac:dyDescent="0.25">
      <c r="A128" s="65">
        <f>'DOR Games'!A127</f>
        <v>19202</v>
      </c>
      <c r="B128" s="16">
        <f>'DOR Games'!B127</f>
        <v>42642</v>
      </c>
      <c r="C128" s="45">
        <f>'DOR Games'!AH127</f>
        <v>2.86</v>
      </c>
      <c r="F128" s="16"/>
      <c r="G128" s="21"/>
      <c r="H128" s="21"/>
    </row>
    <row r="129" spans="1:8" x14ac:dyDescent="0.25">
      <c r="A129" s="65">
        <f>'DOR Games'!A128</f>
        <v>19224</v>
      </c>
      <c r="B129" s="16">
        <f>'DOR Games'!B128</f>
        <v>42681</v>
      </c>
      <c r="C129" s="45">
        <f>'DOR Games'!AH128</f>
        <v>1.87</v>
      </c>
      <c r="F129" s="16"/>
      <c r="G129" s="21"/>
      <c r="H129" s="21"/>
    </row>
    <row r="130" spans="1:8" x14ac:dyDescent="0.25">
      <c r="A130" s="65">
        <f>'DOR Games'!A129</f>
        <v>19240</v>
      </c>
      <c r="B130" s="16">
        <f>'DOR Games'!B129</f>
        <v>42703</v>
      </c>
      <c r="C130" s="45">
        <f>'DOR Games'!AH129</f>
        <v>6.6</v>
      </c>
      <c r="F130" s="16"/>
      <c r="G130" s="21"/>
      <c r="H130" s="21"/>
    </row>
    <row r="131" spans="1:8" x14ac:dyDescent="0.25">
      <c r="A131" s="65">
        <f>'DOR Games'!A130</f>
        <v>19241</v>
      </c>
      <c r="B131" s="16">
        <f>'DOR Games'!B130</f>
        <v>42703</v>
      </c>
      <c r="C131" s="45">
        <f>'DOR Games'!AH130</f>
        <v>12.1</v>
      </c>
    </row>
    <row r="132" spans="1:8" x14ac:dyDescent="0.25">
      <c r="A132" s="65">
        <f>'DOR Games'!A131</f>
        <v>19243</v>
      </c>
      <c r="B132" s="16">
        <f>'DOR Games'!B131</f>
        <v>42703</v>
      </c>
      <c r="C132" s="45">
        <f>'DOR Games'!AH131</f>
        <v>12.96</v>
      </c>
    </row>
    <row r="133" spans="1:8" x14ac:dyDescent="0.25">
      <c r="A133" s="65">
        <f>'DOR Games'!A132</f>
        <v>19257</v>
      </c>
      <c r="B133" s="16">
        <f>'DOR Games'!B132</f>
        <v>42731</v>
      </c>
      <c r="C133" s="45">
        <f>'DOR Games'!AH132</f>
        <v>4.8</v>
      </c>
    </row>
    <row r="134" spans="1:8" x14ac:dyDescent="0.25">
      <c r="A134" s="65">
        <f>'DOR Games'!A133</f>
        <v>19258</v>
      </c>
      <c r="B134" s="16">
        <f>'DOR Games'!B133</f>
        <v>42732</v>
      </c>
      <c r="C134" s="45">
        <f>'DOR Games'!AH133</f>
        <v>3.5</v>
      </c>
    </row>
    <row r="135" spans="1:8" x14ac:dyDescent="0.25">
      <c r="A135" s="65">
        <f>'DOR Games'!A134</f>
        <v>19262</v>
      </c>
      <c r="B135" s="16">
        <f>'DOR Games'!B134</f>
        <v>42736</v>
      </c>
      <c r="C135" s="45">
        <f>'DOR Games'!AH134</f>
        <v>8.14</v>
      </c>
    </row>
    <row r="136" spans="1:8" x14ac:dyDescent="0.25">
      <c r="A136" s="65">
        <f>'DOR Games'!A135</f>
        <v>19340</v>
      </c>
      <c r="B136" s="16">
        <f>'DOR Games'!B135</f>
        <v>42876</v>
      </c>
      <c r="C136" s="45">
        <f>'DOR Games'!AH135</f>
        <v>5.0600000000000005</v>
      </c>
    </row>
    <row r="137" spans="1:8" x14ac:dyDescent="0.25">
      <c r="A137" s="65">
        <f>'DOR Games'!A136</f>
        <v>19341</v>
      </c>
      <c r="B137" s="16">
        <f>'DOR Games'!B136</f>
        <v>42876</v>
      </c>
      <c r="C137" s="45">
        <f>'DOR Games'!AH136</f>
        <v>7.26</v>
      </c>
    </row>
    <row r="138" spans="1:8" x14ac:dyDescent="0.25">
      <c r="A138" s="65">
        <f>'DOR Games'!A137</f>
        <v>19343</v>
      </c>
      <c r="B138" s="16">
        <f>'DOR Games'!B137</f>
        <v>42883</v>
      </c>
      <c r="C138" s="45">
        <f>'DOR Games'!AH137</f>
        <v>6.2</v>
      </c>
    </row>
    <row r="139" spans="1:8" x14ac:dyDescent="0.25">
      <c r="A139" s="65">
        <f>'DOR Games'!A138</f>
        <v>19346</v>
      </c>
      <c r="B139" s="16">
        <f>'DOR Games'!B138</f>
        <v>42891</v>
      </c>
      <c r="C139" s="45">
        <f>'DOR Games'!AH138</f>
        <v>2.86</v>
      </c>
    </row>
    <row r="140" spans="1:8" x14ac:dyDescent="0.25">
      <c r="A140" s="65">
        <f>'DOR Games'!A139</f>
        <v>19411</v>
      </c>
      <c r="B140" s="16">
        <f>'DOR Games'!B139</f>
        <v>43020</v>
      </c>
      <c r="C140" s="45">
        <f>'DOR Games'!AH139</f>
        <v>9.25</v>
      </c>
    </row>
    <row r="141" spans="1:8" x14ac:dyDescent="0.25">
      <c r="A141" s="65">
        <f>'DOR Games'!A140</f>
        <v>19580</v>
      </c>
      <c r="B141" s="16">
        <f>'DOR Games'!B140</f>
        <v>43201</v>
      </c>
      <c r="C141" s="45">
        <f>'DOR Games'!AH140</f>
        <v>3.52</v>
      </c>
    </row>
    <row r="142" spans="1:8" x14ac:dyDescent="0.25">
      <c r="A142" s="65">
        <f>'DOR Games'!A141</f>
        <v>19591</v>
      </c>
      <c r="B142" s="16">
        <f>'DOR Games'!B141</f>
        <v>43230</v>
      </c>
      <c r="C142" s="45">
        <f>'DOR Games'!AH141</f>
        <v>4.84</v>
      </c>
    </row>
    <row r="143" spans="1:8" x14ac:dyDescent="0.25">
      <c r="A143" s="65">
        <f>'DOR Games'!A142</f>
        <v>19609</v>
      </c>
      <c r="B143" s="16">
        <f>'DOR Games'!B142</f>
        <v>43268</v>
      </c>
      <c r="C143" s="45">
        <f>'DOR Games'!AH142</f>
        <v>10.56</v>
      </c>
    </row>
    <row r="144" spans="1:8" x14ac:dyDescent="0.25">
      <c r="A144" s="65">
        <f>'DOR Games'!A143</f>
        <v>19614</v>
      </c>
      <c r="B144" s="16">
        <f>'DOR Games'!B143</f>
        <v>43284</v>
      </c>
      <c r="C144" s="45">
        <f>'DOR Games'!AH143</f>
        <v>5</v>
      </c>
    </row>
    <row r="145" spans="1:3" x14ac:dyDescent="0.25">
      <c r="A145" s="65">
        <f>'DOR Games'!A144</f>
        <v>19668</v>
      </c>
      <c r="B145" s="16">
        <f>'DOR Games'!B144</f>
        <v>43369</v>
      </c>
      <c r="C145" s="45">
        <f>'DOR Games'!AH144</f>
        <v>5.5</v>
      </c>
    </row>
    <row r="146" spans="1:3" x14ac:dyDescent="0.25">
      <c r="A146" s="65">
        <f>'DOR Games'!A145</f>
        <v>19698</v>
      </c>
      <c r="B146" s="16">
        <f>'DOR Games'!B145</f>
        <v>43427</v>
      </c>
      <c r="C146" s="45">
        <f>'DOR Games'!AH145</f>
        <v>5.04</v>
      </c>
    </row>
    <row r="147" spans="1:3" x14ac:dyDescent="0.25">
      <c r="A147" s="65">
        <f>'DOR Games'!A146</f>
        <v>19774</v>
      </c>
      <c r="B147" s="16">
        <f>'DOR Games'!B146</f>
        <v>43526</v>
      </c>
      <c r="C147" s="45">
        <f>'DOR Games'!AH146</f>
        <v>4.8</v>
      </c>
    </row>
    <row r="148" spans="1:3" x14ac:dyDescent="0.25">
      <c r="A148" s="65">
        <f>'DOR Games'!A147</f>
        <v>19794</v>
      </c>
      <c r="B148" s="16">
        <f>'DOR Games'!B147</f>
        <v>43548</v>
      </c>
      <c r="C148" s="45">
        <f>'DOR Games'!AH147</f>
        <v>5.28</v>
      </c>
    </row>
    <row r="149" spans="1:3" x14ac:dyDescent="0.25">
      <c r="A149" s="65">
        <f>'DOR Games'!A148</f>
        <v>19900</v>
      </c>
      <c r="B149" s="16">
        <f>'DOR Games'!B148</f>
        <v>43630</v>
      </c>
      <c r="C149" s="45">
        <f>'DOR Games'!AH148</f>
        <v>14.52</v>
      </c>
    </row>
    <row r="150" spans="1:3" x14ac:dyDescent="0.25">
      <c r="A150" s="65">
        <f>'DOR Games'!A149</f>
        <v>19930</v>
      </c>
      <c r="B150" s="16">
        <f>'DOR Games'!B149</f>
        <v>43663</v>
      </c>
      <c r="C150" s="45">
        <f>'DOR Games'!AH149</f>
        <v>3.52</v>
      </c>
    </row>
    <row r="151" spans="1:3" x14ac:dyDescent="0.25">
      <c r="A151" s="65">
        <f>'DOR Games'!A150</f>
        <v>19967</v>
      </c>
      <c r="B151" s="16">
        <f>'DOR Games'!B150</f>
        <v>43728</v>
      </c>
      <c r="C151" s="45">
        <f>'DOR Games'!AH150</f>
        <v>1.25</v>
      </c>
    </row>
    <row r="152" spans="1:3" x14ac:dyDescent="0.25">
      <c r="A152" s="65">
        <f>'DOR Games'!A151</f>
        <v>20085</v>
      </c>
      <c r="B152" s="16">
        <f>'DOR Games'!B151</f>
        <v>43841</v>
      </c>
      <c r="C152" s="45">
        <f>'DOR Games'!AH151</f>
        <v>18</v>
      </c>
    </row>
    <row r="153" spans="1:3" x14ac:dyDescent="0.25">
      <c r="A153" s="65">
        <f>'DOR Games'!A152</f>
        <v>20120</v>
      </c>
      <c r="B153" s="16">
        <f>'DOR Games'!B152</f>
        <v>43865</v>
      </c>
      <c r="C153" s="45">
        <f>'DOR Games'!AH152</f>
        <v>0.5</v>
      </c>
    </row>
    <row r="154" spans="1:3" x14ac:dyDescent="0.25">
      <c r="A154" s="65">
        <f>'DOR Games'!A153</f>
        <v>20257</v>
      </c>
      <c r="B154" s="16">
        <f>'DOR Games'!B153</f>
        <v>43933</v>
      </c>
      <c r="C154" s="45">
        <f>'DOR Games'!AH153</f>
        <v>6.6</v>
      </c>
    </row>
    <row r="155" spans="1:3" x14ac:dyDescent="0.25">
      <c r="A155" s="65">
        <f>'DOR Games'!A154</f>
        <v>20281</v>
      </c>
      <c r="B155" s="16">
        <f>'DOR Games'!B154</f>
        <v>43941</v>
      </c>
      <c r="C155" s="45">
        <f>'DOR Games'!AH154</f>
        <v>1.76</v>
      </c>
    </row>
    <row r="156" spans="1:3" x14ac:dyDescent="0.25">
      <c r="A156" s="65">
        <f>'DOR Games'!A155</f>
        <v>20302</v>
      </c>
      <c r="B156" s="16">
        <f>'DOR Games'!B155</f>
        <v>43949</v>
      </c>
      <c r="C156" s="45">
        <f>'DOR Games'!AH155</f>
        <v>9.1199999999999992</v>
      </c>
    </row>
    <row r="157" spans="1:3" x14ac:dyDescent="0.25">
      <c r="A157" s="65">
        <f>'DOR Games'!A156</f>
        <v>20422</v>
      </c>
      <c r="B157" s="16">
        <f>'DOR Games'!B156</f>
        <v>43993</v>
      </c>
      <c r="C157" s="45">
        <f>'DOR Games'!AH156</f>
        <v>22.32</v>
      </c>
    </row>
    <row r="158" spans="1:3" x14ac:dyDescent="0.25">
      <c r="A158" s="65">
        <f>'DOR Games'!A157</f>
        <v>20577</v>
      </c>
      <c r="B158" s="16">
        <f>'DOR Games'!B157</f>
        <v>44059</v>
      </c>
      <c r="C158" s="45">
        <f>'DOR Games'!AH157</f>
        <v>6.24</v>
      </c>
    </row>
    <row r="159" spans="1:3" x14ac:dyDescent="0.25">
      <c r="A159" s="65">
        <f>'DOR Games'!A158</f>
        <v>20632</v>
      </c>
      <c r="B159" s="16">
        <f>'DOR Games'!B158</f>
        <v>44083</v>
      </c>
      <c r="C159" s="45">
        <f>'DOR Games'!AH158</f>
        <v>11.66</v>
      </c>
    </row>
    <row r="160" spans="1:3" x14ac:dyDescent="0.25">
      <c r="A160" s="65">
        <f>'DOR Games'!A159</f>
        <v>20635</v>
      </c>
      <c r="B160" s="16">
        <f>'DOR Games'!B159</f>
        <v>44084</v>
      </c>
      <c r="C160" s="45">
        <f>'DOR Games'!AH159</f>
        <v>22.06</v>
      </c>
    </row>
    <row r="161" spans="1:3" x14ac:dyDescent="0.25">
      <c r="A161" s="65">
        <f>'DOR Games'!A160</f>
        <v>20665</v>
      </c>
      <c r="B161" s="16">
        <f>'DOR Games'!B160</f>
        <v>44096</v>
      </c>
      <c r="C161" s="45">
        <f>'DOR Games'!AH160</f>
        <v>6.82</v>
      </c>
    </row>
    <row r="162" spans="1:3" x14ac:dyDescent="0.25">
      <c r="A162" s="65">
        <f>'DOR Games'!A161</f>
        <v>20848</v>
      </c>
      <c r="B162" s="16">
        <f>'DOR Games'!B161</f>
        <v>44185</v>
      </c>
      <c r="C162" s="45">
        <f>'DOR Games'!AH161</f>
        <v>19.14</v>
      </c>
    </row>
    <row r="163" spans="1:3" x14ac:dyDescent="0.25">
      <c r="A163" s="65">
        <f>'DOR Games'!A162</f>
        <v>20942</v>
      </c>
      <c r="B163" s="16">
        <f>'DOR Games'!B162</f>
        <v>44235</v>
      </c>
      <c r="C163" s="45">
        <f>'DOR Games'!AH162</f>
        <v>3.08</v>
      </c>
    </row>
    <row r="164" spans="1:3" x14ac:dyDescent="0.25">
      <c r="A164" s="65">
        <f>'DOR Games'!A163</f>
        <v>21050</v>
      </c>
      <c r="B164" s="16">
        <f>'DOR Games'!B163</f>
        <v>44277</v>
      </c>
      <c r="C164" s="45">
        <f>'DOR Games'!AH163</f>
        <v>7.68</v>
      </c>
    </row>
    <row r="165" spans="1:3" x14ac:dyDescent="0.25">
      <c r="A165" s="65">
        <f>'DOR Games'!A164</f>
        <v>21095</v>
      </c>
      <c r="B165" s="16">
        <f>'DOR Games'!B164</f>
        <v>44295</v>
      </c>
      <c r="C165" s="45">
        <f>'DOR Games'!AH164</f>
        <v>11.44</v>
      </c>
    </row>
    <row r="166" spans="1:3" x14ac:dyDescent="0.25">
      <c r="A166" s="65">
        <f>'DOR Games'!A165</f>
        <v>21133</v>
      </c>
      <c r="B166" s="16">
        <f>'DOR Games'!B165</f>
        <v>44308</v>
      </c>
      <c r="C166" s="45">
        <f>'DOR Games'!AH165</f>
        <v>10.34</v>
      </c>
    </row>
    <row r="167" spans="1:3" x14ac:dyDescent="0.25">
      <c r="A167" s="65">
        <f>'DOR Games'!A166</f>
        <v>21208</v>
      </c>
      <c r="B167" s="16">
        <f>'DOR Games'!B166</f>
        <v>44338</v>
      </c>
      <c r="C167" s="45">
        <f>'DOR Games'!AH166</f>
        <v>3.52</v>
      </c>
    </row>
    <row r="168" spans="1:3" x14ac:dyDescent="0.25">
      <c r="A168" s="65">
        <f>'DOR Games'!A167</f>
        <v>21282</v>
      </c>
      <c r="B168" s="16">
        <f>'DOR Games'!B167</f>
        <v>44372</v>
      </c>
      <c r="C168" s="45">
        <f>'DOR Games'!AH167</f>
        <v>7.7</v>
      </c>
    </row>
    <row r="169" spans="1:3" x14ac:dyDescent="0.25">
      <c r="A169" s="65">
        <f>'DOR Games'!A168</f>
        <v>21283</v>
      </c>
      <c r="B169" s="16">
        <f>'DOR Games'!B168</f>
        <v>44372</v>
      </c>
      <c r="C169" s="45">
        <f>'DOR Games'!AH168</f>
        <v>8.75</v>
      </c>
    </row>
    <row r="170" spans="1:3" x14ac:dyDescent="0.25">
      <c r="A170" s="65">
        <f>'DOR Games'!A169</f>
        <v>21284</v>
      </c>
      <c r="B170" s="16">
        <f>'DOR Games'!B169</f>
        <v>44372</v>
      </c>
      <c r="C170" s="45">
        <f>'DOR Games'!AH169</f>
        <v>10.25</v>
      </c>
    </row>
    <row r="171" spans="1:3" x14ac:dyDescent="0.25">
      <c r="A171" s="65">
        <f>'DOR Games'!A170</f>
        <v>21337</v>
      </c>
      <c r="B171" s="16">
        <f>'DOR Games'!B170</f>
        <v>44390</v>
      </c>
      <c r="C171" s="45">
        <f>'DOR Games'!AH170</f>
        <v>8.4</v>
      </c>
    </row>
    <row r="172" spans="1:3" x14ac:dyDescent="0.25">
      <c r="A172" s="65">
        <f>'DOR Games'!A171</f>
        <v>21367</v>
      </c>
      <c r="B172" s="16">
        <f>'DOR Games'!B171</f>
        <v>44398</v>
      </c>
      <c r="C172" s="45">
        <f>'DOR Games'!AH171</f>
        <v>9.9600000000000009</v>
      </c>
    </row>
    <row r="173" spans="1:3" x14ac:dyDescent="0.25">
      <c r="A173" s="65">
        <f>'DOR Games'!A172</f>
        <v>21385</v>
      </c>
      <c r="B173" s="16">
        <f>'DOR Games'!B172</f>
        <v>44403</v>
      </c>
      <c r="C173" s="45">
        <f>'DOR Games'!AH172</f>
        <v>24.86</v>
      </c>
    </row>
    <row r="174" spans="1:3" x14ac:dyDescent="0.25">
      <c r="A174" s="65">
        <f>'DOR Games'!A173</f>
        <v>21388</v>
      </c>
      <c r="B174" s="16">
        <f>'DOR Games'!B173</f>
        <v>44404</v>
      </c>
      <c r="C174" s="45">
        <f>'DOR Games'!AH173</f>
        <v>17.52</v>
      </c>
    </row>
    <row r="175" spans="1:3" x14ac:dyDescent="0.25">
      <c r="A175" s="65">
        <f>'DOR Games'!A174</f>
        <v>21393</v>
      </c>
      <c r="B175" s="16">
        <f>'DOR Games'!B174</f>
        <v>44405</v>
      </c>
      <c r="C175" s="45">
        <f>'DOR Games'!AH174</f>
        <v>17.16</v>
      </c>
    </row>
    <row r="176" spans="1:3" x14ac:dyDescent="0.25">
      <c r="A176" s="65">
        <f>'DOR Games'!A175</f>
        <v>21530</v>
      </c>
      <c r="B176" s="16">
        <f>'DOR Games'!B175</f>
        <v>44480</v>
      </c>
      <c r="C176" s="45">
        <f>'DOR Games'!AH175</f>
        <v>2.86</v>
      </c>
    </row>
    <row r="177" spans="1:3" x14ac:dyDescent="0.25">
      <c r="A177" s="65">
        <f>'DOR Games'!A176</f>
        <v>21532</v>
      </c>
      <c r="B177" s="16">
        <f>'DOR Games'!B176</f>
        <v>44481</v>
      </c>
      <c r="C177" s="45">
        <f>'DOR Games'!AH176</f>
        <v>8.16</v>
      </c>
    </row>
    <row r="178" spans="1:3" x14ac:dyDescent="0.25">
      <c r="A178" s="65">
        <f>'DOR Games'!A177</f>
        <v>21847</v>
      </c>
      <c r="B178" s="16">
        <f>'DOR Games'!B177</f>
        <v>44633</v>
      </c>
      <c r="C178" s="45">
        <f>'DOR Games'!AH177</f>
        <v>17.239999999999998</v>
      </c>
    </row>
    <row r="179" spans="1:3" x14ac:dyDescent="0.25">
      <c r="A179" s="65">
        <f>'DOR Games'!A178</f>
        <v>21865</v>
      </c>
      <c r="B179" s="16">
        <f>'DOR Games'!B178</f>
        <v>44640</v>
      </c>
      <c r="C179" s="45">
        <f>'DOR Games'!AH178</f>
        <v>6.96</v>
      </c>
    </row>
    <row r="180" spans="1:3" x14ac:dyDescent="0.25">
      <c r="A180" s="65">
        <f>'DOR Games'!A179</f>
        <v>22049</v>
      </c>
      <c r="B180" s="16">
        <f>'DOR Games'!B179</f>
        <v>44741</v>
      </c>
      <c r="C180" s="45">
        <f>'DOR Games'!AH179</f>
        <v>4.62</v>
      </c>
    </row>
    <row r="181" spans="1:3" x14ac:dyDescent="0.25">
      <c r="A181" s="65">
        <f>'DOR Games'!A180</f>
        <v>22106</v>
      </c>
      <c r="B181" s="16">
        <f>'DOR Games'!B180</f>
        <v>44746</v>
      </c>
      <c r="C181" s="45">
        <f>'DOR Games'!AH180</f>
        <v>3.5</v>
      </c>
    </row>
    <row r="182" spans="1:3" x14ac:dyDescent="0.25">
      <c r="A182" s="65">
        <f>'DOR Games'!A181</f>
        <v>22111</v>
      </c>
      <c r="B182" s="16">
        <f>'DOR Games'!B181</f>
        <v>44746</v>
      </c>
      <c r="C182" s="45">
        <f>'DOR Games'!AH181</f>
        <v>8.75</v>
      </c>
    </row>
    <row r="183" spans="1:3" x14ac:dyDescent="0.25">
      <c r="A183" s="65">
        <f>'DOR Games'!A182</f>
        <v>22185</v>
      </c>
      <c r="B183" s="16">
        <f>'DOR Games'!B182</f>
        <v>44765</v>
      </c>
      <c r="C183" s="45">
        <f>'DOR Games'!AH182</f>
        <v>6.32</v>
      </c>
    </row>
    <row r="184" spans="1:3" x14ac:dyDescent="0.25">
      <c r="A184" s="65">
        <f>'DOR Games'!A183</f>
        <v>22187</v>
      </c>
      <c r="B184" s="16">
        <f>'DOR Games'!B183</f>
        <v>44766</v>
      </c>
      <c r="C184" s="45">
        <f>'DOR Games'!AH183</f>
        <v>12.96</v>
      </c>
    </row>
    <row r="185" spans="1:3" x14ac:dyDescent="0.25">
      <c r="A185" s="65">
        <f>'DOR Games'!A184</f>
        <v>22346</v>
      </c>
      <c r="B185" s="16">
        <f>'DOR Games'!B184</f>
        <v>44861</v>
      </c>
      <c r="C185" s="45">
        <f>'DOR Games'!AH184</f>
        <v>7.68</v>
      </c>
    </row>
    <row r="186" spans="1:3" x14ac:dyDescent="0.25">
      <c r="A186" s="65">
        <f>'DOR Games'!A185</f>
        <v>22380</v>
      </c>
      <c r="B186" s="16">
        <f>'DOR Games'!B185</f>
        <v>44873</v>
      </c>
      <c r="C186" s="45">
        <f>'DOR Games'!AH185</f>
        <v>4.5599999999999996</v>
      </c>
    </row>
    <row r="187" spans="1:3" x14ac:dyDescent="0.25">
      <c r="A187" s="65">
        <f>'DOR Games'!A186</f>
        <v>22446</v>
      </c>
      <c r="B187" s="16">
        <f>'DOR Games'!B186</f>
        <v>44912</v>
      </c>
      <c r="C187" s="45">
        <f>'DOR Games'!AH186</f>
        <v>5.04</v>
      </c>
    </row>
    <row r="188" spans="1:3" x14ac:dyDescent="0.25">
      <c r="A188" s="65">
        <f>'DOR Games'!A187</f>
        <v>22528</v>
      </c>
      <c r="B188" s="16">
        <f>'DOR Games'!B187</f>
        <v>44973</v>
      </c>
      <c r="C188" s="45">
        <f>'DOR Games'!AH187</f>
        <v>20</v>
      </c>
    </row>
    <row r="189" spans="1:3" x14ac:dyDescent="0.25">
      <c r="A189" s="65">
        <f>'DOR Games'!A188</f>
        <v>22534</v>
      </c>
      <c r="B189" s="16">
        <f>'DOR Games'!B188</f>
        <v>44976</v>
      </c>
      <c r="C189" s="45">
        <f>'DOR Games'!AH188</f>
        <v>4.08</v>
      </c>
    </row>
    <row r="190" spans="1:3" x14ac:dyDescent="0.25">
      <c r="A190" s="65">
        <f>'DOR Games'!A189</f>
        <v>22780</v>
      </c>
      <c r="B190" s="16">
        <f>'DOR Games'!B189</f>
        <v>45153</v>
      </c>
      <c r="C190" s="45">
        <f>'DOR Games'!AH189</f>
        <v>6.6</v>
      </c>
    </row>
    <row r="191" spans="1:3" x14ac:dyDescent="0.25">
      <c r="A191" s="65">
        <f>'DOR Games'!A190</f>
        <v>22895</v>
      </c>
      <c r="B191" s="16">
        <f>'DOR Games'!B190</f>
        <v>45269</v>
      </c>
      <c r="C191" s="45">
        <f>'DOR Games'!AH190</f>
        <v>4.08</v>
      </c>
    </row>
    <row r="192" spans="1:3" x14ac:dyDescent="0.25">
      <c r="A192" s="65">
        <f>'DOR Games'!A191</f>
        <v>23075</v>
      </c>
      <c r="B192" s="16">
        <f>'DOR Games'!B191</f>
        <v>45562</v>
      </c>
      <c r="C192" s="45">
        <f>'DOR Games'!AH191</f>
        <v>7.7</v>
      </c>
    </row>
    <row r="193" spans="1:3" x14ac:dyDescent="0.25">
      <c r="A193" s="65">
        <f>'DOR Games'!A192</f>
        <v>23090</v>
      </c>
      <c r="B193" s="16">
        <f>'DOR Games'!B192</f>
        <v>45563</v>
      </c>
      <c r="C193" s="45">
        <f>'DOR Games'!AH192</f>
        <v>3.96</v>
      </c>
    </row>
    <row r="194" spans="1:3" x14ac:dyDescent="0.25">
      <c r="A194" s="65">
        <f>'DOR Games'!A193</f>
        <v>23095</v>
      </c>
      <c r="B194" s="16">
        <f>'DOR Games'!B193</f>
        <v>45564</v>
      </c>
      <c r="C194" s="45">
        <f>'DOR Games'!AH193</f>
        <v>7.44</v>
      </c>
    </row>
    <row r="195" spans="1:3" x14ac:dyDescent="0.25">
      <c r="A195" s="65">
        <f>'DOR Games'!A194</f>
        <v>23197</v>
      </c>
      <c r="B195" s="16">
        <f>'DOR Games'!B194</f>
        <v>45660</v>
      </c>
      <c r="C195" s="45">
        <f>'DOR Games'!AH194</f>
        <v>6.16</v>
      </c>
    </row>
    <row r="196" spans="1:3" x14ac:dyDescent="0.25">
      <c r="A196" s="65">
        <f>'DOR Games'!A195</f>
        <v>23347</v>
      </c>
      <c r="B196" s="16">
        <f>'DOR Games'!B195</f>
        <v>45748</v>
      </c>
      <c r="C196" s="45">
        <f>'DOR Games'!AH195</f>
        <v>12.32</v>
      </c>
    </row>
    <row r="197" spans="1:3" x14ac:dyDescent="0.25">
      <c r="A197" s="65">
        <f>'DOR Games'!A196</f>
        <v>23351</v>
      </c>
      <c r="B197" s="16">
        <f>'DOR Games'!B196</f>
        <v>45748</v>
      </c>
      <c r="C197" s="45">
        <f>'DOR Games'!AH196</f>
        <v>18.48</v>
      </c>
    </row>
    <row r="198" spans="1:3" x14ac:dyDescent="0.25">
      <c r="A198" s="65">
        <f>'DOR Games'!A197</f>
        <v>23389</v>
      </c>
      <c r="B198" s="16">
        <f>'DOR Games'!B197</f>
        <v>45809</v>
      </c>
      <c r="C198" s="45">
        <f>'DOR Games'!AH197</f>
        <v>8.8000000000000007</v>
      </c>
    </row>
    <row r="199" spans="1:3" x14ac:dyDescent="0.25">
      <c r="A199" s="65">
        <f>'DOR Games'!A198</f>
        <v>23391</v>
      </c>
      <c r="B199" s="16">
        <f>'DOR Games'!B198</f>
        <v>45809</v>
      </c>
      <c r="C199" s="45">
        <f>'DOR Games'!AH198</f>
        <v>12.1</v>
      </c>
    </row>
    <row r="200" spans="1:3" x14ac:dyDescent="0.25">
      <c r="A200" s="65">
        <f>'DOR Games'!A199</f>
        <v>23393</v>
      </c>
      <c r="B200" s="16">
        <f>'DOR Games'!B199</f>
        <v>45809</v>
      </c>
      <c r="C200" s="45">
        <f>'DOR Games'!AH199</f>
        <v>7.04</v>
      </c>
    </row>
    <row r="201" spans="1:3" x14ac:dyDescent="0.25">
      <c r="A201" s="65">
        <f>'DOR Games'!A200</f>
        <v>23398</v>
      </c>
      <c r="B201" s="16">
        <f>'DOR Games'!B200</f>
        <v>45809</v>
      </c>
      <c r="C201" s="45">
        <f>'DOR Games'!AH200</f>
        <v>6.6</v>
      </c>
    </row>
    <row r="202" spans="1:3" x14ac:dyDescent="0.25">
      <c r="A202" s="65">
        <f>'DOR Games'!A201</f>
        <v>23506</v>
      </c>
      <c r="B202" s="16">
        <f>'DOR Games'!B201</f>
        <v>45901</v>
      </c>
      <c r="C202" s="45">
        <f>'DOR Games'!AH201</f>
        <v>7.44</v>
      </c>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167" zoomScale="70" zoomScaleNormal="70" workbookViewId="0">
      <selection activeCell="D211" sqref="D21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'Charles Schmidt'!A1</f>
        <v>Charles Schmidt</v>
      </c>
      <c r="BH1" s="14" t="s">
        <v>11</v>
      </c>
      <c r="BI1" s="14" t="s">
        <v>12</v>
      </c>
      <c r="BJ1" s="14" t="s">
        <v>5</v>
      </c>
      <c r="BK1" s="14" t="s">
        <v>14</v>
      </c>
      <c r="BL1" s="14" t="s">
        <v>15</v>
      </c>
    </row>
    <row r="2" spans="1:75" x14ac:dyDescent="0.25">
      <c r="A2" s="62">
        <v>11410</v>
      </c>
      <c r="B2" s="16">
        <v>39708</v>
      </c>
      <c r="C2" t="s">
        <v>62</v>
      </c>
      <c r="D2" t="s">
        <v>179</v>
      </c>
      <c r="E2" t="s">
        <v>63</v>
      </c>
      <c r="F2" t="s">
        <v>180</v>
      </c>
      <c r="G2" t="s">
        <v>181</v>
      </c>
      <c r="H2" s="63" t="s">
        <v>374</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SUMIFS($J$2:$J$4275,$D$2:$D$4275,"*"&amp;BB1&amp;"*",$K$2:$K$4275,"CSA",$I$2:$I$4275,"Battle")</f>
        <v>779</v>
      </c>
      <c r="BE2" t="s">
        <v>65</v>
      </c>
      <c r="BG2" t="s">
        <v>63</v>
      </c>
      <c r="BH2" s="14">
        <f>COUNTIFS($F$2:$F$4275,"*"&amp;$BB$1&amp;"*",$K$2:$K$4275,"USA",$L$2:$L$4275,"Major Victory",$I$2:$I$4275,"Battle")</f>
        <v>1</v>
      </c>
      <c r="BI2" s="14">
        <f>COUNTIFS($F$2:$F$4275,"*"&amp;$BB$1&amp;"*",$K$2:$K$4275,"USA",$L$2:$L$4275,"Minor Victory",$I$2:$I$4275,"Battle")</f>
        <v>0</v>
      </c>
      <c r="BJ2" s="14">
        <f>COUNTIFS($F$2:$F$4275,"*"&amp;$BB$1&amp;"*",$K$2:$K$4275,".",$I$2:$I$4275,"Battle")</f>
        <v>0</v>
      </c>
      <c r="BK2" s="14">
        <f>COUNTIFS($F$2:$F$4275,"*"&amp;$BB$1&amp;"*",$K$2:$K$4275,"CSA",$L$2:$L$4275,"Minor Victory",$I$2:$I$4275,"Battle")</f>
        <v>0</v>
      </c>
      <c r="BL2" s="14">
        <f>COUNTIFS($F$2:$F$4275,"*"&amp;$BB$1&amp;"*",$K$2:$K$4275,"CSA",$L$2:$L$4275,"Major Victory",$I$2:$I$4275,"Battle")</f>
        <v>0</v>
      </c>
      <c r="BN2">
        <f>SUM(BH4:BL4)</f>
        <v>196</v>
      </c>
      <c r="BO2" t="s">
        <v>66</v>
      </c>
    </row>
    <row r="3" spans="1:75" x14ac:dyDescent="0.25">
      <c r="A3" s="62">
        <v>11548</v>
      </c>
      <c r="B3" s="16">
        <v>39742</v>
      </c>
      <c r="C3" t="s">
        <v>62</v>
      </c>
      <c r="D3" t="s">
        <v>179</v>
      </c>
      <c r="E3" t="s">
        <v>63</v>
      </c>
      <c r="F3" t="s">
        <v>182</v>
      </c>
      <c r="G3" t="s">
        <v>181</v>
      </c>
      <c r="H3" s="64" t="s">
        <v>375</v>
      </c>
      <c r="I3" t="s">
        <v>68</v>
      </c>
      <c r="J3" s="14">
        <v>7</v>
      </c>
      <c r="K3" s="14" t="s">
        <v>63</v>
      </c>
      <c r="L3" t="s">
        <v>4</v>
      </c>
      <c r="M3" s="14">
        <v>1.68</v>
      </c>
      <c r="N3" s="14">
        <v>2.8200000000000003</v>
      </c>
      <c r="AH3" s="17">
        <f t="shared" ref="AH3:AH66" si="17">SUM(AI3:AZ3)</f>
        <v>1.68</v>
      </c>
      <c r="AI3" s="18">
        <f t="shared" si="0"/>
        <v>1.68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SUMIFS($J$2:$J$4275,$F$2:$F$4275,"*"&amp;BB1&amp;"*",$K$2:$K$4275,"USA",$I$2:$I$4275,"Battle")</f>
        <v>32</v>
      </c>
      <c r="BE3" t="s">
        <v>65</v>
      </c>
      <c r="BG3" t="s">
        <v>62</v>
      </c>
      <c r="BH3" s="14">
        <f>COUNTIFS($D$2:$D$4275,"*"&amp;$BB$1&amp;"*",$K$2:$K$4275,"CSA",$L$2:$L$4275,"Major Victory",$I$2:$I$4275,"Battle")</f>
        <v>12</v>
      </c>
      <c r="BI3" s="14">
        <f>COUNTIFS($D$2:$D$4275,"*"&amp;$BB$1&amp;"*",$K$2:$K$4275,"CSA",$L$2:$L$4275,"Minor Victory",$I$2:$I$4275,"Battle")</f>
        <v>11</v>
      </c>
      <c r="BJ3" s="14">
        <f>COUNTIFS($D$2:$D$4275,"*"&amp;$BB$1&amp;"*",$K$2:$K$4275,".",$I$2:$I$4275,"Battle")</f>
        <v>36</v>
      </c>
      <c r="BK3" s="14">
        <f>COUNTIFS($D$2:$D$4275,"*"&amp;$BB$1&amp;"*",$K$2:$K$4275,"USA",$L$2:$L$4275,"Minor Victory",$I$2:$I$4275,"Battle")</f>
        <v>49</v>
      </c>
      <c r="BL3" s="14">
        <f>COUNTIFS($D$2:$D$4275,"*"&amp;$BB$1&amp;"*",$K$2:$K$4275,"USA",$L$2:$L$4275,"Major Victory",$I$2:$I$4275,"Battle")</f>
        <v>87</v>
      </c>
      <c r="BN3" cm="1">
        <f t="array" ref="BN3">SUMPRODUCT(--EXACT($BO$3,$I$2:$I$4275))</f>
        <v>196</v>
      </c>
      <c r="BO3" t="s">
        <v>68</v>
      </c>
    </row>
    <row r="4" spans="1:75" x14ac:dyDescent="0.25">
      <c r="A4" s="62">
        <v>11585</v>
      </c>
      <c r="B4" s="16">
        <v>39749</v>
      </c>
      <c r="C4" t="s">
        <v>62</v>
      </c>
      <c r="D4" t="s">
        <v>179</v>
      </c>
      <c r="E4" t="s">
        <v>63</v>
      </c>
      <c r="F4" t="s">
        <v>183</v>
      </c>
      <c r="G4" t="s">
        <v>184</v>
      </c>
      <c r="H4" s="63" t="s">
        <v>376</v>
      </c>
      <c r="I4" t="s">
        <v>68</v>
      </c>
      <c r="J4" s="14">
        <v>23</v>
      </c>
      <c r="K4" s="14" t="s">
        <v>63</v>
      </c>
      <c r="L4" t="s">
        <v>4</v>
      </c>
      <c r="M4" s="14">
        <v>5.52</v>
      </c>
      <c r="N4" s="14">
        <v>6.98</v>
      </c>
      <c r="AH4" s="17">
        <f t="shared" si="17"/>
        <v>5.52</v>
      </c>
      <c r="AI4" s="18">
        <f t="shared" si="0"/>
        <v>5.52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811</v>
      </c>
      <c r="BH4" s="14">
        <f>SUM(BH2:BH3)</f>
        <v>13</v>
      </c>
      <c r="BI4" s="14">
        <f>SUM(BI2:BI3)</f>
        <v>11</v>
      </c>
      <c r="BJ4" s="14">
        <f>SUM(BJ2:BJ3)</f>
        <v>36</v>
      </c>
      <c r="BK4" s="14">
        <f>SUM(BK2:BK3)</f>
        <v>49</v>
      </c>
      <c r="BL4" s="14">
        <f>SUM(BL2:BL3)</f>
        <v>87</v>
      </c>
    </row>
    <row r="5" spans="1:75" x14ac:dyDescent="0.25">
      <c r="A5" s="62">
        <v>11611</v>
      </c>
      <c r="B5" s="16">
        <v>39754</v>
      </c>
      <c r="C5" t="s">
        <v>62</v>
      </c>
      <c r="D5" t="s">
        <v>179</v>
      </c>
      <c r="E5" t="s">
        <v>63</v>
      </c>
      <c r="F5" t="s">
        <v>185</v>
      </c>
      <c r="G5" t="s">
        <v>181</v>
      </c>
      <c r="H5" s="63" t="s">
        <v>377</v>
      </c>
      <c r="I5" t="s">
        <v>68</v>
      </c>
      <c r="J5" s="14">
        <v>44</v>
      </c>
      <c r="K5" s="14" t="s">
        <v>62</v>
      </c>
      <c r="L5" t="s">
        <v>4</v>
      </c>
      <c r="M5" s="14">
        <v>12.44</v>
      </c>
      <c r="N5" s="14">
        <v>10.56</v>
      </c>
      <c r="AH5" s="17">
        <f t="shared" si="17"/>
        <v>12.44</v>
      </c>
      <c r="AI5" s="18">
        <f t="shared" si="0"/>
        <v>12.44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11848</v>
      </c>
      <c r="B6" s="16">
        <v>39810</v>
      </c>
      <c r="C6" t="s">
        <v>62</v>
      </c>
      <c r="D6" t="s">
        <v>179</v>
      </c>
      <c r="E6" t="s">
        <v>63</v>
      </c>
      <c r="F6" t="s">
        <v>186</v>
      </c>
      <c r="G6" t="s">
        <v>187</v>
      </c>
      <c r="H6" s="63" t="s">
        <v>378</v>
      </c>
      <c r="I6" t="s">
        <v>68</v>
      </c>
      <c r="J6" s="14">
        <v>16</v>
      </c>
      <c r="K6" s="14" t="s">
        <v>63</v>
      </c>
      <c r="L6" t="s">
        <v>4</v>
      </c>
      <c r="M6" s="14">
        <v>3.84</v>
      </c>
      <c r="N6" s="14">
        <v>5.16</v>
      </c>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11969</v>
      </c>
      <c r="B7" s="16">
        <v>39839</v>
      </c>
      <c r="C7" t="s">
        <v>62</v>
      </c>
      <c r="D7" t="s">
        <v>179</v>
      </c>
      <c r="E7" t="s">
        <v>63</v>
      </c>
      <c r="F7" t="s">
        <v>188</v>
      </c>
      <c r="G7" t="s">
        <v>181</v>
      </c>
      <c r="H7" t="s">
        <v>379</v>
      </c>
      <c r="I7" t="s">
        <v>68</v>
      </c>
      <c r="J7" s="14">
        <v>15</v>
      </c>
      <c r="K7" s="14" t="s">
        <v>63</v>
      </c>
      <c r="L7" t="s">
        <v>4</v>
      </c>
      <c r="M7" s="14">
        <v>3.6</v>
      </c>
      <c r="N7" s="14">
        <v>4.9000000000000004</v>
      </c>
      <c r="AH7" s="17">
        <f t="shared" si="17"/>
        <v>3.6</v>
      </c>
      <c r="AI7" s="18">
        <f t="shared" si="0"/>
        <v>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COUNTIFS($F$2:$F$4275,"*"&amp;$BB$1&amp;"*",$K$2:$K$4275,"USA",$L$2:$L$4275,"Major Victory",$I$2:$I$4275,"Maneuver")</f>
        <v>0</v>
      </c>
      <c r="BI7" s="19">
        <f>COUNTIFS($F$2:$F$4275,"*"&amp;$BB$1&amp;"*",$K$2:$K$4275,"USA",$L$2:$L$4275,"Minor Victory",$I$2:$I$4275,"Maneuver")</f>
        <v>0</v>
      </c>
      <c r="BJ7" s="19">
        <f>COUNTIFS($F$2:$F$4275,"*"&amp;$BB$1&amp;"*",$K$2:$K$4275,".",$I$2:$I$4275,"Maneuver")</f>
        <v>0</v>
      </c>
      <c r="BK7" s="19">
        <f>COUNTIFS($F$2:$F$4275,"*"&amp;$BB$1&amp;"*",$K$2:$K$4275,"CSA",$L$2:$L$4275,"Minor Victory",$I$2:$I$4275,"Maneuver")</f>
        <v>0</v>
      </c>
      <c r="BL7" s="19">
        <f>COUNTIFS($F$2:$F$4275,"*"&amp;$BB$1&amp;"*",$K$2:$K$4275,"CSA",$L$2:$L$4275,"Major Victory",$I$2:$I$4275,"Maneuver")</f>
        <v>0</v>
      </c>
      <c r="BN7">
        <f>SUM(BH9:BL9)</f>
        <v>3</v>
      </c>
      <c r="BO7" t="s">
        <v>66</v>
      </c>
    </row>
    <row r="8" spans="1:75" x14ac:dyDescent="0.25">
      <c r="A8" s="62">
        <v>12114</v>
      </c>
      <c r="B8" s="16">
        <v>39874</v>
      </c>
      <c r="C8" t="s">
        <v>62</v>
      </c>
      <c r="D8" t="s">
        <v>179</v>
      </c>
      <c r="E8" t="s">
        <v>63</v>
      </c>
      <c r="F8" t="s">
        <v>189</v>
      </c>
      <c r="G8" t="s">
        <v>187</v>
      </c>
      <c r="H8" s="61" t="s">
        <v>380</v>
      </c>
      <c r="I8" t="s">
        <v>68</v>
      </c>
      <c r="J8" s="14">
        <v>50</v>
      </c>
      <c r="K8" s="14" t="s">
        <v>63</v>
      </c>
      <c r="L8" t="s">
        <v>3</v>
      </c>
      <c r="M8" s="14">
        <v>11</v>
      </c>
      <c r="N8" s="14">
        <v>15</v>
      </c>
      <c r="AH8" s="17">
        <f t="shared" si="17"/>
        <v>11</v>
      </c>
      <c r="AI8" s="18">
        <f t="shared" si="0"/>
        <v>11</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COUNTIFS($D$2:$D$4275,"*"&amp;$BB$1&amp;"*",$K$2:$K$4275,"CSA",$L$2:$L$4275,"Major Victory",$I$2:$I$4275,"Maneuver")</f>
        <v>0</v>
      </c>
      <c r="BI8" s="19">
        <f>COUNTIFS($D$2:$D$4275,"*"&amp;$BB$1&amp;"*",$K$2:$K$4275,"CSA",$L$2:$L$4275,"Minor Victory",$I$2:$I$4275,"Maneuver")</f>
        <v>0</v>
      </c>
      <c r="BJ8" s="19">
        <f>COUNTIFS($D$2:$D$4275,"*"&amp;$BB$1&amp;"*",$K$2:$K$4275,".",$I$2:$I$4275,"Maneuver")</f>
        <v>1</v>
      </c>
      <c r="BK8" s="19">
        <f>COUNTIFS($D$2:$D$4275,"*"&amp;$BB$1&amp;"*",$K$2:$K$4275,"USA",$L$2:$L$4275,"Minor Victory",$I$2:$I$4275,"Maneuver")</f>
        <v>0</v>
      </c>
      <c r="BL8" s="19">
        <f>COUNTIFS($D$2:$D$4275,"*"&amp;$BB$1&amp;"*",$K$2:$K$4275,"USA",$L$2:$L$4275,"Major Victory",$I$2:$I$4275,"Maneuver")</f>
        <v>2</v>
      </c>
      <c r="BN8" cm="1">
        <f t="array" ref="BN8">SUMPRODUCT(--EXACT($BO$8,$I$2:$I$4275))</f>
        <v>3</v>
      </c>
      <c r="BO8" t="s">
        <v>67</v>
      </c>
    </row>
    <row r="9" spans="1:75" x14ac:dyDescent="0.25">
      <c r="A9" s="62">
        <v>12441</v>
      </c>
      <c r="B9" s="16">
        <v>39964</v>
      </c>
      <c r="C9" t="s">
        <v>62</v>
      </c>
      <c r="D9" t="s">
        <v>179</v>
      </c>
      <c r="E9" t="s">
        <v>63</v>
      </c>
      <c r="F9" t="s">
        <v>189</v>
      </c>
      <c r="G9" t="s">
        <v>184</v>
      </c>
      <c r="H9" s="63" t="s">
        <v>381</v>
      </c>
      <c r="I9" t="s">
        <v>68</v>
      </c>
      <c r="J9" s="14">
        <v>16</v>
      </c>
      <c r="K9" s="14" t="s">
        <v>63</v>
      </c>
      <c r="L9" t="s">
        <v>3</v>
      </c>
      <c r="M9" s="14">
        <v>3.52</v>
      </c>
      <c r="N9" s="14">
        <v>5.48</v>
      </c>
      <c r="AH9" s="17">
        <f t="shared" si="17"/>
        <v>3.52</v>
      </c>
      <c r="AI9" s="18">
        <f t="shared" si="0"/>
        <v>3.52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12446</v>
      </c>
      <c r="B10" s="16">
        <v>39965</v>
      </c>
      <c r="C10" t="s">
        <v>62</v>
      </c>
      <c r="D10" t="s">
        <v>179</v>
      </c>
      <c r="E10" t="s">
        <v>63</v>
      </c>
      <c r="F10" t="s">
        <v>185</v>
      </c>
      <c r="G10" t="s">
        <v>181</v>
      </c>
      <c r="H10" s="63" t="s">
        <v>382</v>
      </c>
      <c r="I10" t="s">
        <v>68</v>
      </c>
      <c r="J10" s="14">
        <v>23</v>
      </c>
      <c r="K10" s="14" t="s">
        <v>63</v>
      </c>
      <c r="L10" t="s">
        <v>4</v>
      </c>
      <c r="M10" s="14">
        <v>5.52</v>
      </c>
      <c r="N10" s="14">
        <v>6.98</v>
      </c>
      <c r="AH10" s="17">
        <f t="shared" si="17"/>
        <v>5.52</v>
      </c>
      <c r="AI10" s="18">
        <f t="shared" si="0"/>
        <v>5.52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12515</v>
      </c>
      <c r="B11" s="16">
        <v>39980</v>
      </c>
      <c r="C11" t="s">
        <v>62</v>
      </c>
      <c r="D11" t="s">
        <v>179</v>
      </c>
      <c r="E11" t="s">
        <v>63</v>
      </c>
      <c r="F11" t="s">
        <v>190</v>
      </c>
      <c r="G11" t="s">
        <v>181</v>
      </c>
      <c r="H11" s="63" t="s">
        <v>383</v>
      </c>
      <c r="I11" t="s">
        <v>68</v>
      </c>
      <c r="J11" s="14">
        <v>11</v>
      </c>
      <c r="K11" s="14" t="s">
        <v>63</v>
      </c>
      <c r="L11" t="s">
        <v>3</v>
      </c>
      <c r="M11" s="14">
        <v>2.42</v>
      </c>
      <c r="N11" s="14">
        <v>4.08</v>
      </c>
      <c r="AH11" s="17">
        <f t="shared" si="17"/>
        <v>2.42</v>
      </c>
      <c r="AI11" s="18">
        <f t="shared" si="0"/>
        <v>2.42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12534</v>
      </c>
      <c r="B12" s="16">
        <v>39985</v>
      </c>
      <c r="C12" t="s">
        <v>62</v>
      </c>
      <c r="D12" t="s">
        <v>179</v>
      </c>
      <c r="E12" t="s">
        <v>63</v>
      </c>
      <c r="F12" t="s">
        <v>191</v>
      </c>
      <c r="G12" t="s">
        <v>187</v>
      </c>
      <c r="H12" s="63" t="s">
        <v>384</v>
      </c>
      <c r="I12" t="s">
        <v>68</v>
      </c>
      <c r="J12" s="14">
        <v>33</v>
      </c>
      <c r="K12" s="14" t="s">
        <v>63</v>
      </c>
      <c r="L12" t="s">
        <v>4</v>
      </c>
      <c r="M12" s="14">
        <v>7.92</v>
      </c>
      <c r="N12" s="14">
        <v>9.58</v>
      </c>
      <c r="AH12" s="17">
        <f t="shared" si="17"/>
        <v>7.92</v>
      </c>
      <c r="AI12" s="18">
        <f t="shared" si="0"/>
        <v>7.92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0</v>
      </c>
      <c r="BU12" t="s">
        <v>11</v>
      </c>
    </row>
    <row r="13" spans="1:75" x14ac:dyDescent="0.25">
      <c r="A13" s="62">
        <v>12582</v>
      </c>
      <c r="B13" s="16">
        <v>39999</v>
      </c>
      <c r="C13" t="s">
        <v>62</v>
      </c>
      <c r="D13" t="s">
        <v>179</v>
      </c>
      <c r="E13" t="s">
        <v>63</v>
      </c>
      <c r="F13" t="s">
        <v>192</v>
      </c>
      <c r="G13" t="s">
        <v>187</v>
      </c>
      <c r="H13" s="63" t="s">
        <v>385</v>
      </c>
      <c r="I13" t="s">
        <v>68</v>
      </c>
      <c r="J13" s="14">
        <v>15</v>
      </c>
      <c r="K13" s="14" t="s">
        <v>63</v>
      </c>
      <c r="L13" t="s">
        <v>4</v>
      </c>
      <c r="M13" s="14">
        <v>3.6</v>
      </c>
      <c r="N13" s="14">
        <v>4.9000000000000004</v>
      </c>
      <c r="AH13" s="17">
        <f t="shared" si="17"/>
        <v>3.6</v>
      </c>
      <c r="AI13" s="18">
        <f t="shared" si="0"/>
        <v>3.6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2">
        <v>12766</v>
      </c>
      <c r="B14" s="16">
        <v>40036</v>
      </c>
      <c r="C14" t="s">
        <v>62</v>
      </c>
      <c r="D14" t="s">
        <v>179</v>
      </c>
      <c r="E14" t="s">
        <v>63</v>
      </c>
      <c r="F14" t="s">
        <v>193</v>
      </c>
      <c r="G14" t="s">
        <v>194</v>
      </c>
      <c r="H14" s="61" t="s">
        <v>386</v>
      </c>
      <c r="I14" t="s">
        <v>68</v>
      </c>
      <c r="J14" s="14">
        <v>21</v>
      </c>
      <c r="K14" s="14" t="s">
        <v>63</v>
      </c>
      <c r="L14" t="s">
        <v>3</v>
      </c>
      <c r="M14" s="14">
        <v>4.62</v>
      </c>
      <c r="N14" s="14">
        <v>6.88</v>
      </c>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0</v>
      </c>
      <c r="BU14" t="s">
        <v>81</v>
      </c>
      <c r="BV14" cm="1">
        <f t="array" ref="BV14">SUMPRODUCT(--EXACT($BW$14,$I$2:$I$4275))</f>
        <v>0</v>
      </c>
      <c r="BW14" t="s">
        <v>82</v>
      </c>
    </row>
    <row r="15" spans="1:75" x14ac:dyDescent="0.25">
      <c r="A15" s="62">
        <v>12811</v>
      </c>
      <c r="B15" s="16">
        <v>40050</v>
      </c>
      <c r="C15" t="s">
        <v>62</v>
      </c>
      <c r="D15" t="s">
        <v>179</v>
      </c>
      <c r="E15" t="s">
        <v>63</v>
      </c>
      <c r="F15" t="s">
        <v>195</v>
      </c>
      <c r="G15" t="s">
        <v>194</v>
      </c>
      <c r="H15" s="61" t="s">
        <v>387</v>
      </c>
      <c r="I15" t="s">
        <v>68</v>
      </c>
      <c r="J15" s="14">
        <v>29</v>
      </c>
      <c r="K15" s="14" t="s">
        <v>63</v>
      </c>
      <c r="L15" t="s">
        <v>3</v>
      </c>
      <c r="M15" s="14">
        <v>6.38</v>
      </c>
      <c r="N15" s="14">
        <v>9.1199999999999992</v>
      </c>
      <c r="AH15" s="17">
        <f t="shared" si="17"/>
        <v>6.38</v>
      </c>
      <c r="AI15" s="18">
        <f t="shared" si="0"/>
        <v>6.38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2">
        <v>12819</v>
      </c>
      <c r="B16" s="16">
        <v>40054</v>
      </c>
      <c r="C16" t="s">
        <v>62</v>
      </c>
      <c r="D16" t="s">
        <v>179</v>
      </c>
      <c r="E16" t="s">
        <v>63</v>
      </c>
      <c r="F16" t="s">
        <v>192</v>
      </c>
      <c r="G16" t="s">
        <v>194</v>
      </c>
      <c r="H16" s="61" t="s">
        <v>388</v>
      </c>
      <c r="I16" t="s">
        <v>68</v>
      </c>
      <c r="J16" s="14">
        <v>27</v>
      </c>
      <c r="K16" s="14" t="s">
        <v>62</v>
      </c>
      <c r="L16" t="s">
        <v>3</v>
      </c>
      <c r="M16" s="14">
        <v>8.56</v>
      </c>
      <c r="N16" s="14">
        <v>5.9399999999999995</v>
      </c>
      <c r="AH16" s="17">
        <f t="shared" si="17"/>
        <v>8.56</v>
      </c>
      <c r="AI16" s="18">
        <f t="shared" si="0"/>
        <v>8.56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COUNTIFS($K$2:$K$4549,".",$I$2:$I$4549,"Multiplayer Battle",$L$2:$L$4549,"Draw")</f>
        <v>0</v>
      </c>
      <c r="BT16">
        <f>SUM(BR15,BR20)</f>
        <v>0</v>
      </c>
      <c r="BU16" t="s">
        <v>15</v>
      </c>
    </row>
    <row r="17" spans="1:75" x14ac:dyDescent="0.25">
      <c r="A17" s="62">
        <v>12896</v>
      </c>
      <c r="B17" s="16">
        <v>40076</v>
      </c>
      <c r="C17" t="s">
        <v>62</v>
      </c>
      <c r="D17" t="s">
        <v>179</v>
      </c>
      <c r="E17" t="s">
        <v>63</v>
      </c>
      <c r="F17" t="s">
        <v>196</v>
      </c>
      <c r="G17" t="s">
        <v>197</v>
      </c>
      <c r="H17" s="63" t="s">
        <v>389</v>
      </c>
      <c r="I17" t="s">
        <v>68</v>
      </c>
      <c r="J17" s="14">
        <v>16</v>
      </c>
      <c r="K17" s="14" t="s">
        <v>62</v>
      </c>
      <c r="L17" t="s">
        <v>3</v>
      </c>
      <c r="M17" s="14">
        <v>5.48</v>
      </c>
      <c r="N17" s="14">
        <v>3.52</v>
      </c>
      <c r="AE17" s="20"/>
      <c r="AH17" s="17">
        <f t="shared" si="17"/>
        <v>5.48</v>
      </c>
      <c r="AI17" s="18">
        <f t="shared" si="0"/>
        <v>5.48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COUNTIFS($D$2:$D$4275,"*"&amp;$BB$1&amp;"*",$K$2:$K$4275,"CSA",$L$2:$L$4275,"Major Victory",$I$2:$I$4275,"Multiplayer Battle")</f>
        <v>0</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0</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0</v>
      </c>
    </row>
    <row r="18" spans="1:75" x14ac:dyDescent="0.25">
      <c r="A18" s="62">
        <v>12907</v>
      </c>
      <c r="B18" s="16">
        <v>40077</v>
      </c>
      <c r="C18" t="s">
        <v>62</v>
      </c>
      <c r="D18" t="s">
        <v>179</v>
      </c>
      <c r="E18" t="s">
        <v>63</v>
      </c>
      <c r="F18" t="s">
        <v>198</v>
      </c>
      <c r="G18" t="s">
        <v>187</v>
      </c>
      <c r="H18" s="63" t="s">
        <v>390</v>
      </c>
      <c r="I18" t="s">
        <v>68</v>
      </c>
      <c r="J18" s="14">
        <v>21</v>
      </c>
      <c r="K18" s="14" t="s">
        <v>199</v>
      </c>
      <c r="L18" t="s">
        <v>5</v>
      </c>
      <c r="M18" s="14">
        <v>5.25</v>
      </c>
      <c r="N18" s="14">
        <v>5.25</v>
      </c>
      <c r="AE18" s="20"/>
      <c r="AH18" s="17">
        <f t="shared" si="17"/>
        <v>5.25</v>
      </c>
      <c r="AI18" s="18">
        <f t="shared" si="0"/>
        <v>5.25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2">
        <v>13525</v>
      </c>
      <c r="B19" s="16">
        <v>40237</v>
      </c>
      <c r="C19" t="s">
        <v>62</v>
      </c>
      <c r="D19" t="s">
        <v>179</v>
      </c>
      <c r="E19" t="s">
        <v>63</v>
      </c>
      <c r="F19" t="s">
        <v>200</v>
      </c>
      <c r="G19" t="s">
        <v>181</v>
      </c>
      <c r="H19" s="63" t="s">
        <v>391</v>
      </c>
      <c r="I19" t="s">
        <v>68</v>
      </c>
      <c r="J19" s="14">
        <v>19</v>
      </c>
      <c r="K19" s="14" t="s">
        <v>199</v>
      </c>
      <c r="L19" t="s">
        <v>5</v>
      </c>
      <c r="M19" s="14">
        <v>4.75</v>
      </c>
      <c r="N19" s="14">
        <v>4.75</v>
      </c>
      <c r="AE19" s="20"/>
      <c r="AH19" s="17">
        <f t="shared" si="17"/>
        <v>4.75</v>
      </c>
      <c r="AI19" s="18">
        <f t="shared" si="0"/>
        <v>4.75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2">
        <v>13552</v>
      </c>
      <c r="B20" s="16">
        <v>40241</v>
      </c>
      <c r="C20" t="s">
        <v>62</v>
      </c>
      <c r="D20" t="s">
        <v>179</v>
      </c>
      <c r="E20" t="s">
        <v>63</v>
      </c>
      <c r="F20" t="s">
        <v>201</v>
      </c>
      <c r="G20" t="s">
        <v>194</v>
      </c>
      <c r="H20" s="61" t="s">
        <v>387</v>
      </c>
      <c r="I20" t="s">
        <v>68</v>
      </c>
      <c r="J20" s="14">
        <v>60</v>
      </c>
      <c r="K20" s="14" t="s">
        <v>63</v>
      </c>
      <c r="L20" t="s">
        <v>4</v>
      </c>
      <c r="M20" s="14">
        <v>14.4</v>
      </c>
      <c r="N20" s="14">
        <v>16.600000000000001</v>
      </c>
      <c r="AE20" s="20"/>
      <c r="AH20" s="17">
        <f t="shared" si="17"/>
        <v>14.4</v>
      </c>
      <c r="AI20" s="18">
        <f t="shared" si="0"/>
        <v>14.4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COUNTIFS($D$2:$D$4275,"*"&amp;$BB$1&amp;"*",$K$2:$K$4275,"USA",$L$2:$L$4275,"Major Victory",$I$2:$I$4275,"Multiplayer Battle")</f>
        <v>0</v>
      </c>
      <c r="BI20" s="14"/>
      <c r="BJ20" s="14">
        <f>COUNTIFS($P$2:$P$4275,"*"&amp;$BB$1&amp;"*",$K$2:$K$4275,"USA",$L$2:$L$4275,"Major Victory",$I$2:$I$4275,"Multiplayer Battle",$O$2:$O$4275,"CSA")</f>
        <v>0</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0</v>
      </c>
    </row>
    <row r="21" spans="1:75" x14ac:dyDescent="0.25">
      <c r="A21" s="62">
        <v>13577</v>
      </c>
      <c r="B21" s="16">
        <v>40244</v>
      </c>
      <c r="C21" t="s">
        <v>62</v>
      </c>
      <c r="D21" t="s">
        <v>179</v>
      </c>
      <c r="E21" t="s">
        <v>63</v>
      </c>
      <c r="F21" t="s">
        <v>202</v>
      </c>
      <c r="G21" t="s">
        <v>181</v>
      </c>
      <c r="H21" t="s">
        <v>379</v>
      </c>
      <c r="I21" t="s">
        <v>68</v>
      </c>
      <c r="J21" s="14">
        <v>74</v>
      </c>
      <c r="K21" s="14" t="s">
        <v>199</v>
      </c>
      <c r="L21" t="s">
        <v>5</v>
      </c>
      <c r="M21" s="14">
        <v>18.5</v>
      </c>
      <c r="N21" s="14">
        <v>18.5</v>
      </c>
      <c r="AH21" s="17">
        <f t="shared" si="17"/>
        <v>18.5</v>
      </c>
      <c r="AI21" s="18">
        <f t="shared" si="0"/>
        <v>18.5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13691</v>
      </c>
      <c r="B22" s="16">
        <v>40269</v>
      </c>
      <c r="C22" t="s">
        <v>62</v>
      </c>
      <c r="D22" t="s">
        <v>179</v>
      </c>
      <c r="E22" t="s">
        <v>63</v>
      </c>
      <c r="F22" t="s">
        <v>203</v>
      </c>
      <c r="G22" t="s">
        <v>184</v>
      </c>
      <c r="H22" s="63" t="s">
        <v>392</v>
      </c>
      <c r="I22" t="s">
        <v>68</v>
      </c>
      <c r="J22" s="14">
        <v>32</v>
      </c>
      <c r="K22" s="14" t="s">
        <v>62</v>
      </c>
      <c r="L22" t="s">
        <v>4</v>
      </c>
      <c r="M22" s="14">
        <v>9.32</v>
      </c>
      <c r="N22" s="14">
        <v>7.68</v>
      </c>
      <c r="AE22" s="20"/>
      <c r="AH22" s="17">
        <f t="shared" si="17"/>
        <v>9.32</v>
      </c>
      <c r="AI22" s="18">
        <f t="shared" si="0"/>
        <v>9.32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13848</v>
      </c>
      <c r="B23" s="16">
        <v>40314</v>
      </c>
      <c r="C23" t="s">
        <v>62</v>
      </c>
      <c r="D23" t="s">
        <v>179</v>
      </c>
      <c r="E23" t="s">
        <v>63</v>
      </c>
      <c r="F23" t="s">
        <v>200</v>
      </c>
      <c r="G23" t="s">
        <v>181</v>
      </c>
      <c r="H23" s="63" t="s">
        <v>393</v>
      </c>
      <c r="I23" t="s">
        <v>68</v>
      </c>
      <c r="J23" s="14">
        <v>16</v>
      </c>
      <c r="K23" s="14" t="s">
        <v>63</v>
      </c>
      <c r="L23" t="s">
        <v>3</v>
      </c>
      <c r="M23" s="14">
        <v>3.52</v>
      </c>
      <c r="N23" s="14">
        <v>5.48</v>
      </c>
      <c r="AE23" s="20"/>
      <c r="AH23" s="17">
        <f t="shared" si="17"/>
        <v>3.52</v>
      </c>
      <c r="AI23" s="18">
        <f t="shared" si="0"/>
        <v>3.52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13913</v>
      </c>
      <c r="B24" s="16">
        <v>40329</v>
      </c>
      <c r="C24" t="s">
        <v>62</v>
      </c>
      <c r="D24" t="s">
        <v>179</v>
      </c>
      <c r="E24" t="s">
        <v>63</v>
      </c>
      <c r="F24" t="s">
        <v>204</v>
      </c>
      <c r="G24" t="s">
        <v>194</v>
      </c>
      <c r="H24" s="63" t="s">
        <v>394</v>
      </c>
      <c r="I24" t="s">
        <v>68</v>
      </c>
      <c r="J24" s="14">
        <v>9</v>
      </c>
      <c r="K24" s="14" t="s">
        <v>199</v>
      </c>
      <c r="L24" t="s">
        <v>5</v>
      </c>
      <c r="M24" s="14">
        <v>2.25</v>
      </c>
      <c r="N24" s="14">
        <v>2.25</v>
      </c>
      <c r="AE24" s="20"/>
      <c r="AH24" s="17">
        <f t="shared" si="17"/>
        <v>2.25</v>
      </c>
      <c r="AI24" s="18">
        <f t="shared" si="0"/>
        <v>2.25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13919</v>
      </c>
      <c r="B25" s="16">
        <v>40330</v>
      </c>
      <c r="C25" t="s">
        <v>62</v>
      </c>
      <c r="D25" t="s">
        <v>179</v>
      </c>
      <c r="E25" t="s">
        <v>63</v>
      </c>
      <c r="F25" t="s">
        <v>204</v>
      </c>
      <c r="G25" t="s">
        <v>194</v>
      </c>
      <c r="H25" s="63" t="s">
        <v>394</v>
      </c>
      <c r="I25" t="s">
        <v>68</v>
      </c>
      <c r="J25" s="14">
        <v>25</v>
      </c>
      <c r="K25" s="14" t="s">
        <v>63</v>
      </c>
      <c r="L25" t="s">
        <v>4</v>
      </c>
      <c r="M25" s="14">
        <v>6</v>
      </c>
      <c r="N25" s="14">
        <v>7.5</v>
      </c>
      <c r="AE25" s="20"/>
      <c r="AH25" s="17">
        <f t="shared" si="17"/>
        <v>6</v>
      </c>
      <c r="AI25" s="18">
        <f t="shared" si="0"/>
        <v>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COUNTIFS($F$2:$F$4275,"*"&amp;$BB$1&amp;"*",$K$2:$K$4275,"USA",$L$2:$L$4275,"Major Victory",$I$2:$I$4275,"Multiplayer Maneuver")</f>
        <v>0</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0</v>
      </c>
      <c r="BT25">
        <f>SUM(BR25,BR30)</f>
        <v>0</v>
      </c>
      <c r="BU25" t="s">
        <v>11</v>
      </c>
    </row>
    <row r="26" spans="1:75" x14ac:dyDescent="0.25">
      <c r="A26" s="62">
        <v>14009</v>
      </c>
      <c r="B26" s="16">
        <v>40361</v>
      </c>
      <c r="C26" t="s">
        <v>62</v>
      </c>
      <c r="D26" t="s">
        <v>179</v>
      </c>
      <c r="E26" t="s">
        <v>63</v>
      </c>
      <c r="F26" t="s">
        <v>203</v>
      </c>
      <c r="G26" t="s">
        <v>187</v>
      </c>
      <c r="H26" s="61" t="s">
        <v>380</v>
      </c>
      <c r="I26" t="s">
        <v>68</v>
      </c>
      <c r="J26" s="14">
        <v>56</v>
      </c>
      <c r="K26" s="14" t="s">
        <v>63</v>
      </c>
      <c r="L26" t="s">
        <v>4</v>
      </c>
      <c r="M26" s="14">
        <v>13.44</v>
      </c>
      <c r="N26" s="14">
        <v>15.56</v>
      </c>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COUNTIFS($F$2:$F$4275,"*"&amp;$BB$1&amp;"*",$K$2:$K$4275,"USA",$L$2:$L$4275,"Minor Victory",$I$2:$I$4275,"Multiplayer Maneuver")</f>
        <v>0</v>
      </c>
      <c r="BJ26" s="14">
        <f>COUNTIFS($P$2:$P$4275,"*"&amp;$BB$1&amp;"*",$K$2:$K$4275,"USA",$L$2:$L$4275,"Minor Victory",$I$2:$I$4275,"Multiplayer Maneuver",$O$2:$O$4275,"USA")</f>
        <v>0</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0</v>
      </c>
      <c r="BT26">
        <f>SUM(BR26,BR31)</f>
        <v>0</v>
      </c>
      <c r="BU26" t="s">
        <v>12</v>
      </c>
    </row>
    <row r="27" spans="1:75" x14ac:dyDescent="0.25">
      <c r="A27" s="62">
        <v>14074</v>
      </c>
      <c r="B27" s="16">
        <v>40378</v>
      </c>
      <c r="C27" t="s">
        <v>62</v>
      </c>
      <c r="D27" t="s">
        <v>179</v>
      </c>
      <c r="E27" t="s">
        <v>63</v>
      </c>
      <c r="F27" t="s">
        <v>205</v>
      </c>
      <c r="G27" t="s">
        <v>181</v>
      </c>
      <c r="H27" s="64" t="s">
        <v>394</v>
      </c>
      <c r="I27" t="s">
        <v>68</v>
      </c>
      <c r="J27" s="14">
        <v>27</v>
      </c>
      <c r="K27" s="14" t="s">
        <v>199</v>
      </c>
      <c r="L27" t="s">
        <v>5</v>
      </c>
      <c r="M27" s="14">
        <v>6.75</v>
      </c>
      <c r="N27" s="14">
        <v>6.75</v>
      </c>
      <c r="AH27" s="17">
        <f t="shared" si="17"/>
        <v>6.75</v>
      </c>
      <c r="AI27" s="18">
        <f t="shared" si="0"/>
        <v>6.75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COUNTIFS($F$2:$F$4275,"*"&amp;$BB$1&amp;"*",$K$2:$K$4275,"CSA",$L$2:$L$4275,"Minor Victory",$I$2:$I$4275,"Multiplayer Maneuver")</f>
        <v>0</v>
      </c>
      <c r="BJ27" s="14">
        <f>COUNTIFS($P$2:$P$4275,"*"&amp;$BB$1&amp;"*",$K$2:$K$4275,"CSA",$L$2:$L$4275,"Minor Victory",$I$2:$I$4275,"Multiplayer Maneuver",$O$2:$O$4275,"USA")</f>
        <v>0</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0</v>
      </c>
      <c r="BT27">
        <f>BR34-BT25-BT26-BT28-BT29</f>
        <v>0</v>
      </c>
      <c r="BU27" t="s">
        <v>81</v>
      </c>
      <c r="BV27" cm="1">
        <f t="array" ref="BV27">SUMPRODUCT(--EXACT($BW$27,$I$2:$I$4275))</f>
        <v>0</v>
      </c>
      <c r="BW27" t="s">
        <v>85</v>
      </c>
    </row>
    <row r="28" spans="1:75" x14ac:dyDescent="0.25">
      <c r="A28" s="62">
        <v>14146</v>
      </c>
      <c r="B28" s="16">
        <v>40393</v>
      </c>
      <c r="C28" t="s">
        <v>62</v>
      </c>
      <c r="D28" t="s">
        <v>179</v>
      </c>
      <c r="E28" t="s">
        <v>63</v>
      </c>
      <c r="F28" t="s">
        <v>206</v>
      </c>
      <c r="G28" t="s">
        <v>197</v>
      </c>
      <c r="H28" s="63" t="s">
        <v>394</v>
      </c>
      <c r="I28" t="s">
        <v>68</v>
      </c>
      <c r="J28" s="14">
        <v>31</v>
      </c>
      <c r="K28" s="14" t="s">
        <v>63</v>
      </c>
      <c r="L28" t="s">
        <v>3</v>
      </c>
      <c r="M28" s="14">
        <v>6.82</v>
      </c>
      <c r="N28" s="14">
        <v>9.68</v>
      </c>
      <c r="AH28" s="17">
        <f t="shared" si="17"/>
        <v>6.82</v>
      </c>
      <c r="AI28" s="18">
        <f t="shared" si="0"/>
        <v>6.82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COUNTIFS($F$2:$F$4275,"*"&amp;$BB$1&amp;"*",$K$2:$K$4275,"CSA",$L$2:$L$4275,"Major Victory",$I$2:$I$4275,"Multiplayer Maneuver")</f>
        <v>0</v>
      </c>
      <c r="BJ28" s="14">
        <f>COUNTIFS($P$2:$P$4275,"*"&amp;$BB$1&amp;"*",$K$2:$K$4275,"CSA",$L$2:$L$4275,"Major Victory",$I$2:$I$4275,"Multiplayer Maneuver",$O$2:$O$4275,"USA")</f>
        <v>0</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0</v>
      </c>
      <c r="BT28">
        <f>SUM(BR27,BR32)</f>
        <v>0</v>
      </c>
      <c r="BU28" t="s">
        <v>14</v>
      </c>
    </row>
    <row r="29" spans="1:75" x14ac:dyDescent="0.25">
      <c r="A29" s="62">
        <v>14147</v>
      </c>
      <c r="B29" s="16">
        <v>40393</v>
      </c>
      <c r="C29" t="s">
        <v>62</v>
      </c>
      <c r="D29" t="s">
        <v>179</v>
      </c>
      <c r="E29" t="s">
        <v>63</v>
      </c>
      <c r="F29" t="s">
        <v>204</v>
      </c>
      <c r="G29" t="s">
        <v>194</v>
      </c>
      <c r="H29" s="63" t="s">
        <v>394</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COUNTIFS($K$2:$K$4549,".",$I$2:$I$4549,"Multiplayer Maneuver",$L$2:$L$4549,"Draw")</f>
        <v>0</v>
      </c>
      <c r="BT29">
        <f>SUM(BR28,BR33)</f>
        <v>0</v>
      </c>
      <c r="BU29" t="s">
        <v>15</v>
      </c>
    </row>
    <row r="30" spans="1:75" x14ac:dyDescent="0.25">
      <c r="A30" s="62">
        <v>14227</v>
      </c>
      <c r="B30" s="16">
        <v>40420</v>
      </c>
      <c r="C30" t="s">
        <v>62</v>
      </c>
      <c r="D30" t="s">
        <v>179</v>
      </c>
      <c r="E30" t="s">
        <v>63</v>
      </c>
      <c r="F30" t="s">
        <v>186</v>
      </c>
      <c r="G30" t="s">
        <v>187</v>
      </c>
      <c r="H30" s="61" t="s">
        <v>395</v>
      </c>
      <c r="I30" t="s">
        <v>68</v>
      </c>
      <c r="J30" s="14">
        <v>21</v>
      </c>
      <c r="K30" s="14" t="s">
        <v>63</v>
      </c>
      <c r="L30" t="s">
        <v>3</v>
      </c>
      <c r="M30" s="14">
        <v>4.62</v>
      </c>
      <c r="N30" s="14">
        <v>6.88</v>
      </c>
      <c r="AH30" s="17">
        <f t="shared" si="17"/>
        <v>4.62</v>
      </c>
      <c r="AI30" s="18">
        <f t="shared" si="0"/>
        <v>4.62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COUNTIFS($D$2:$D$4275,"*"&amp;$BB$1&amp;"*",$K$2:$K$4275,"CSA",$L$2:$L$4275,"Major Victory",$I$2:$I$4275,"Multiplayer Maneuver")</f>
        <v>0</v>
      </c>
      <c r="BI30" s="14"/>
      <c r="BJ30" s="14">
        <f>COUNTIFS($P$2:$P$4275,"*"&amp;$BB$1&amp;"*",$K$2:$K$4275,"CSA",$L$2:$L$4275,"Major Victory",$I$2:$I$4275,"Multiplayer Maneuver",$O$2:$O$4275,"CSA")</f>
        <v>0</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0</v>
      </c>
    </row>
    <row r="31" spans="1:75" x14ac:dyDescent="0.25">
      <c r="A31" s="62">
        <v>14228</v>
      </c>
      <c r="B31" s="16">
        <v>40420</v>
      </c>
      <c r="C31" t="s">
        <v>62</v>
      </c>
      <c r="D31" t="s">
        <v>179</v>
      </c>
      <c r="E31" t="s">
        <v>63</v>
      </c>
      <c r="F31" t="s">
        <v>208</v>
      </c>
      <c r="G31" t="s">
        <v>197</v>
      </c>
      <c r="H31" s="63" t="s">
        <v>394</v>
      </c>
      <c r="I31" t="s">
        <v>68</v>
      </c>
      <c r="J31" s="14">
        <v>11</v>
      </c>
      <c r="K31" s="14" t="s">
        <v>63</v>
      </c>
      <c r="L31" t="s">
        <v>3</v>
      </c>
      <c r="M31" s="14">
        <v>2.42</v>
      </c>
      <c r="N31" s="14">
        <v>4.08</v>
      </c>
      <c r="AH31" s="17">
        <f t="shared" si="17"/>
        <v>2.42</v>
      </c>
      <c r="AI31" s="18">
        <f t="shared" si="0"/>
        <v>2.42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COUNTIFS($D$2:$D$4275,"*"&amp;$BB$1&amp;"*",$K$2:$K$4275,"CSA",$L$2:$L$4275,"Minor Victory",$I$2:$I$4275,"Multiplayer Maneuver")</f>
        <v>0</v>
      </c>
      <c r="BI31" s="14"/>
      <c r="BJ31" s="14">
        <f>COUNTIFS($P$2:$P$4275,"*"&amp;$BB$1&amp;"*",$K$2:$K$4275,"CSA",$L$2:$L$4275,"Minor Victory",$I$2:$I$4275,"Multiplayer Maneuver",$O$2:$O$4275,"CSA")</f>
        <v>0</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0</v>
      </c>
    </row>
    <row r="32" spans="1:75" x14ac:dyDescent="0.25">
      <c r="A32" s="62">
        <v>14231</v>
      </c>
      <c r="B32" s="16">
        <v>40420</v>
      </c>
      <c r="C32" t="s">
        <v>62</v>
      </c>
      <c r="D32" t="s">
        <v>179</v>
      </c>
      <c r="E32" t="s">
        <v>63</v>
      </c>
      <c r="F32" t="s">
        <v>207</v>
      </c>
      <c r="G32" t="s">
        <v>184</v>
      </c>
      <c r="H32" s="63" t="s">
        <v>394</v>
      </c>
      <c r="I32" t="s">
        <v>68</v>
      </c>
      <c r="J32" s="14">
        <v>23</v>
      </c>
      <c r="K32" s="14" t="s">
        <v>199</v>
      </c>
      <c r="L32" t="s">
        <v>5</v>
      </c>
      <c r="M32" s="14">
        <v>5.75</v>
      </c>
      <c r="N32" s="14">
        <v>5.75</v>
      </c>
      <c r="AH32" s="17">
        <f t="shared" si="17"/>
        <v>5.75</v>
      </c>
      <c r="AI32" s="18">
        <f t="shared" si="0"/>
        <v>5.75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0</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0</v>
      </c>
    </row>
    <row r="33" spans="1:75" x14ac:dyDescent="0.25">
      <c r="A33" s="62">
        <v>14232</v>
      </c>
      <c r="B33" s="16">
        <v>40420</v>
      </c>
      <c r="C33" t="s">
        <v>62</v>
      </c>
      <c r="D33" t="s">
        <v>179</v>
      </c>
      <c r="E33" t="s">
        <v>63</v>
      </c>
      <c r="F33" t="s">
        <v>207</v>
      </c>
      <c r="G33" t="s">
        <v>184</v>
      </c>
      <c r="H33" s="63" t="s">
        <v>394</v>
      </c>
      <c r="I33" t="s">
        <v>68</v>
      </c>
      <c r="J33" s="14">
        <v>37</v>
      </c>
      <c r="K33" s="14" t="s">
        <v>63</v>
      </c>
      <c r="L33" t="s">
        <v>3</v>
      </c>
      <c r="M33" s="14">
        <v>8.14</v>
      </c>
      <c r="N33" s="14">
        <v>11.36</v>
      </c>
      <c r="AH33" s="17">
        <f t="shared" si="17"/>
        <v>8.14</v>
      </c>
      <c r="AI33" s="18">
        <f t="shared" si="0"/>
        <v>8.14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0</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0</v>
      </c>
    </row>
    <row r="34" spans="1:75" x14ac:dyDescent="0.25">
      <c r="A34" s="62">
        <v>14350</v>
      </c>
      <c r="B34" s="16">
        <v>40459</v>
      </c>
      <c r="C34" t="s">
        <v>62</v>
      </c>
      <c r="D34" t="s">
        <v>179</v>
      </c>
      <c r="E34" t="s">
        <v>63</v>
      </c>
      <c r="F34" t="s">
        <v>208</v>
      </c>
      <c r="G34" t="s">
        <v>197</v>
      </c>
      <c r="H34" s="63" t="s">
        <v>394</v>
      </c>
      <c r="I34" t="s">
        <v>68</v>
      </c>
      <c r="J34" s="14">
        <v>17</v>
      </c>
      <c r="K34" s="14" t="s">
        <v>63</v>
      </c>
      <c r="L34" t="s">
        <v>3</v>
      </c>
      <c r="M34" s="14">
        <v>3.74</v>
      </c>
      <c r="N34" s="14">
        <v>5.76</v>
      </c>
      <c r="AH34" s="17">
        <f t="shared" si="17"/>
        <v>3.74</v>
      </c>
      <c r="AI34" s="18">
        <f t="shared" si="0"/>
        <v>3.74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14352</v>
      </c>
      <c r="B35" s="16">
        <v>40459</v>
      </c>
      <c r="C35" t="s">
        <v>62</v>
      </c>
      <c r="D35" t="s">
        <v>179</v>
      </c>
      <c r="E35" t="s">
        <v>63</v>
      </c>
      <c r="F35" t="s">
        <v>205</v>
      </c>
      <c r="G35" t="s">
        <v>181</v>
      </c>
      <c r="H35" s="64" t="s">
        <v>394</v>
      </c>
      <c r="I35" t="s">
        <v>68</v>
      </c>
      <c r="J35" s="14">
        <v>7</v>
      </c>
      <c r="K35" s="14" t="s">
        <v>199</v>
      </c>
      <c r="L35" t="s">
        <v>5</v>
      </c>
      <c r="M35" s="14">
        <v>1.75</v>
      </c>
      <c r="N35" s="14">
        <v>1.75</v>
      </c>
      <c r="AH35" s="17">
        <f t="shared" si="17"/>
        <v>1.75</v>
      </c>
      <c r="AI35" s="18">
        <f t="shared" si="0"/>
        <v>1.75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14530</v>
      </c>
      <c r="B36" s="16">
        <v>40530</v>
      </c>
      <c r="C36" t="s">
        <v>62</v>
      </c>
      <c r="D36" t="s">
        <v>179</v>
      </c>
      <c r="E36" t="s">
        <v>63</v>
      </c>
      <c r="F36" t="s">
        <v>209</v>
      </c>
      <c r="G36" t="s">
        <v>187</v>
      </c>
      <c r="H36" s="61" t="s">
        <v>210</v>
      </c>
      <c r="I36" t="s">
        <v>68</v>
      </c>
      <c r="J36" s="14">
        <v>13</v>
      </c>
      <c r="K36" s="14" t="s">
        <v>63</v>
      </c>
      <c r="L36" t="s">
        <v>3</v>
      </c>
      <c r="M36" s="14">
        <v>2.86</v>
      </c>
      <c r="N36" s="14">
        <v>4.6400000000000006</v>
      </c>
      <c r="AH36" s="17">
        <f t="shared" si="17"/>
        <v>2.86</v>
      </c>
      <c r="AI36" s="18">
        <f t="shared" si="0"/>
        <v>2.86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14568</v>
      </c>
      <c r="B37" s="16">
        <v>40544</v>
      </c>
      <c r="C37" t="s">
        <v>62</v>
      </c>
      <c r="D37" t="s">
        <v>179</v>
      </c>
      <c r="E37" t="s">
        <v>63</v>
      </c>
      <c r="F37" t="s">
        <v>211</v>
      </c>
      <c r="G37" t="s">
        <v>197</v>
      </c>
      <c r="H37" s="63" t="s">
        <v>389</v>
      </c>
      <c r="I37" t="s">
        <v>67</v>
      </c>
      <c r="J37" s="14">
        <v>7</v>
      </c>
      <c r="K37" s="14" t="s">
        <v>199</v>
      </c>
      <c r="L37" t="s">
        <v>5</v>
      </c>
      <c r="M37" s="14">
        <v>0.875</v>
      </c>
      <c r="N37" s="14">
        <v>0.875</v>
      </c>
      <c r="AH37" s="17">
        <f t="shared" si="17"/>
        <v>0.875</v>
      </c>
      <c r="AI37" s="18">
        <f t="shared" si="0"/>
        <v>0.875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SUMIF($I$2:$I$4999,"Battle",$J$2:$J$4999)</f>
        <v>5951</v>
      </c>
      <c r="BE37" t="s">
        <v>68</v>
      </c>
      <c r="BV37" cm="1">
        <f t="array" ref="BV37">SUMPRODUCT(--EXACT($BW$37,$I$2:$I$4275))</f>
        <v>1</v>
      </c>
      <c r="BW37" t="s">
        <v>64</v>
      </c>
    </row>
    <row r="38" spans="1:75" x14ac:dyDescent="0.25">
      <c r="A38" s="62">
        <v>14570</v>
      </c>
      <c r="B38" s="16">
        <v>40544</v>
      </c>
      <c r="C38" t="s">
        <v>62</v>
      </c>
      <c r="D38" t="s">
        <v>179</v>
      </c>
      <c r="E38" t="s">
        <v>63</v>
      </c>
      <c r="F38" t="s">
        <v>206</v>
      </c>
      <c r="G38" t="s">
        <v>197</v>
      </c>
      <c r="H38" s="63" t="s">
        <v>394</v>
      </c>
      <c r="I38" t="s">
        <v>68</v>
      </c>
      <c r="J38" s="14">
        <v>13</v>
      </c>
      <c r="K38" s="14" t="s">
        <v>63</v>
      </c>
      <c r="L38" t="s">
        <v>3</v>
      </c>
      <c r="M38" s="14">
        <v>2.86</v>
      </c>
      <c r="N38" s="14">
        <v>4.6400000000000006</v>
      </c>
      <c r="AH38" s="17">
        <f t="shared" si="17"/>
        <v>2.86</v>
      </c>
      <c r="AI38" s="18">
        <f t="shared" si="0"/>
        <v>2.86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SUMIF($I$2:$I$4999,"Maneuver",$J$2:$J$4999)</f>
        <v>78</v>
      </c>
      <c r="BE38" t="s">
        <v>67</v>
      </c>
    </row>
    <row r="39" spans="1:75" x14ac:dyDescent="0.25">
      <c r="A39" s="62">
        <v>14581</v>
      </c>
      <c r="B39" s="16">
        <v>40548</v>
      </c>
      <c r="C39" t="s">
        <v>62</v>
      </c>
      <c r="D39" t="s">
        <v>179</v>
      </c>
      <c r="E39" t="s">
        <v>63</v>
      </c>
      <c r="F39" t="s">
        <v>206</v>
      </c>
      <c r="G39" t="s">
        <v>197</v>
      </c>
      <c r="H39" s="63" t="s">
        <v>394</v>
      </c>
      <c r="I39" t="s">
        <v>68</v>
      </c>
      <c r="J39" s="14">
        <v>22</v>
      </c>
      <c r="K39" s="14" t="s">
        <v>63</v>
      </c>
      <c r="L39" t="s">
        <v>3</v>
      </c>
      <c r="M39" s="14">
        <v>4.84</v>
      </c>
      <c r="N39" s="14">
        <v>7.16</v>
      </c>
      <c r="AH39" s="17">
        <f t="shared" si="17"/>
        <v>4.84</v>
      </c>
      <c r="AI39" s="18">
        <f t="shared" si="0"/>
        <v>4.84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SUMIF($I$2:$I$4999,"Multiplayer Battle",$J$2:$J$4999)</f>
        <v>0</v>
      </c>
      <c r="BE39" t="s">
        <v>173</v>
      </c>
    </row>
    <row r="40" spans="1:75" x14ac:dyDescent="0.25">
      <c r="A40" s="62">
        <v>14582</v>
      </c>
      <c r="B40" s="16">
        <v>40548</v>
      </c>
      <c r="C40" t="s">
        <v>62</v>
      </c>
      <c r="D40" t="s">
        <v>179</v>
      </c>
      <c r="E40" t="s">
        <v>63</v>
      </c>
      <c r="F40" t="s">
        <v>208</v>
      </c>
      <c r="G40" t="s">
        <v>197</v>
      </c>
      <c r="H40" s="63" t="s">
        <v>394</v>
      </c>
      <c r="I40" t="s">
        <v>68</v>
      </c>
      <c r="J40" s="14">
        <v>17</v>
      </c>
      <c r="K40" s="14" t="s">
        <v>62</v>
      </c>
      <c r="L40" t="s">
        <v>3</v>
      </c>
      <c r="M40" s="14">
        <v>5.76</v>
      </c>
      <c r="N40" s="14">
        <v>3.74</v>
      </c>
      <c r="AH40" s="17">
        <f t="shared" si="17"/>
        <v>5.76</v>
      </c>
      <c r="AI40" s="18">
        <f t="shared" si="0"/>
        <v>5.76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SUMIF($I$2:$I$4999,"Multiplayer Maneuver",$J$2:$J$4999)</f>
        <v>0</v>
      </c>
      <c r="BE40" t="s">
        <v>174</v>
      </c>
    </row>
    <row r="41" spans="1:75" x14ac:dyDescent="0.25">
      <c r="A41" s="62">
        <v>14594</v>
      </c>
      <c r="B41" s="16">
        <v>40555</v>
      </c>
      <c r="C41" t="s">
        <v>62</v>
      </c>
      <c r="D41" t="s">
        <v>179</v>
      </c>
      <c r="E41" t="s">
        <v>63</v>
      </c>
      <c r="F41" t="s">
        <v>209</v>
      </c>
      <c r="G41" t="s">
        <v>187</v>
      </c>
      <c r="H41" s="61" t="s">
        <v>212</v>
      </c>
      <c r="I41" t="s">
        <v>68</v>
      </c>
      <c r="J41" s="14">
        <v>10</v>
      </c>
      <c r="K41" s="14" t="s">
        <v>199</v>
      </c>
      <c r="L41" t="s">
        <v>5</v>
      </c>
      <c r="M41" s="14">
        <v>2.5</v>
      </c>
      <c r="N41" s="14">
        <v>2.5</v>
      </c>
      <c r="AH41" s="17">
        <f t="shared" si="17"/>
        <v>2.5</v>
      </c>
      <c r="AI41" s="18">
        <f t="shared" si="0"/>
        <v>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SUMIF($I$2:$I$4999,"ATA Training",$J$2:$J$4999)</f>
        <v>6</v>
      </c>
      <c r="BE41" t="s">
        <v>64</v>
      </c>
      <c r="BV41">
        <f>SUM(BN3,BN8,BV14,BV27,BV37)</f>
        <v>200</v>
      </c>
      <c r="BW41" t="s">
        <v>109</v>
      </c>
    </row>
    <row r="42" spans="1:75" x14ac:dyDescent="0.25">
      <c r="A42" s="62">
        <v>14622</v>
      </c>
      <c r="B42" s="16">
        <v>40564</v>
      </c>
      <c r="C42" t="s">
        <v>62</v>
      </c>
      <c r="D42" t="s">
        <v>179</v>
      </c>
      <c r="E42" t="s">
        <v>63</v>
      </c>
      <c r="F42" t="s">
        <v>213</v>
      </c>
      <c r="G42" t="s">
        <v>214</v>
      </c>
      <c r="H42" s="63" t="s">
        <v>394</v>
      </c>
      <c r="I42" t="s">
        <v>68</v>
      </c>
      <c r="J42" s="14">
        <v>15</v>
      </c>
      <c r="K42" s="14" t="s">
        <v>63</v>
      </c>
      <c r="L42" t="s">
        <v>4</v>
      </c>
      <c r="M42" s="14">
        <v>3.6</v>
      </c>
      <c r="N42" s="14">
        <v>4.9000000000000004</v>
      </c>
      <c r="AH42" s="17">
        <f t="shared" si="17"/>
        <v>3.6</v>
      </c>
      <c r="AI42" s="18">
        <f t="shared" si="0"/>
        <v>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6035</v>
      </c>
      <c r="BE42" t="s">
        <v>79</v>
      </c>
    </row>
    <row r="43" spans="1:75" x14ac:dyDescent="0.25">
      <c r="A43" s="62">
        <v>14623</v>
      </c>
      <c r="B43" s="16">
        <v>40564</v>
      </c>
      <c r="C43" t="s">
        <v>62</v>
      </c>
      <c r="D43" t="s">
        <v>179</v>
      </c>
      <c r="E43" t="s">
        <v>63</v>
      </c>
      <c r="F43" t="s">
        <v>208</v>
      </c>
      <c r="G43" t="s">
        <v>197</v>
      </c>
      <c r="H43" s="63" t="s">
        <v>394</v>
      </c>
      <c r="I43" t="s">
        <v>68</v>
      </c>
      <c r="J43" s="14">
        <v>15</v>
      </c>
      <c r="K43" s="14" t="s">
        <v>63</v>
      </c>
      <c r="L43" t="s">
        <v>3</v>
      </c>
      <c r="M43" s="14">
        <v>3.3</v>
      </c>
      <c r="N43" s="14">
        <v>5.2</v>
      </c>
      <c r="AH43" s="17">
        <f t="shared" si="17"/>
        <v>3.3</v>
      </c>
      <c r="AI43" s="18">
        <f t="shared" si="0"/>
        <v>3.3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14630</v>
      </c>
      <c r="B44" s="16">
        <v>40565</v>
      </c>
      <c r="C44" t="s">
        <v>62</v>
      </c>
      <c r="D44" t="s">
        <v>179</v>
      </c>
      <c r="E44" t="s">
        <v>63</v>
      </c>
      <c r="F44" t="s">
        <v>209</v>
      </c>
      <c r="G44" t="s">
        <v>187</v>
      </c>
      <c r="H44" s="61" t="s">
        <v>215</v>
      </c>
      <c r="I44" t="s">
        <v>68</v>
      </c>
      <c r="J44" s="14">
        <v>30</v>
      </c>
      <c r="K44" s="14" t="s">
        <v>63</v>
      </c>
      <c r="L44" t="s">
        <v>3</v>
      </c>
      <c r="M44" s="14">
        <v>6.6</v>
      </c>
      <c r="N44" s="14">
        <v>9.4</v>
      </c>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14680</v>
      </c>
      <c r="B45" s="16">
        <v>40580</v>
      </c>
      <c r="C45" t="s">
        <v>62</v>
      </c>
      <c r="D45" t="s">
        <v>179</v>
      </c>
      <c r="E45" t="s">
        <v>63</v>
      </c>
      <c r="F45" t="s">
        <v>208</v>
      </c>
      <c r="G45" t="s">
        <v>197</v>
      </c>
      <c r="H45" s="63" t="s">
        <v>394</v>
      </c>
      <c r="I45" t="s">
        <v>68</v>
      </c>
      <c r="J45" s="14">
        <v>20</v>
      </c>
      <c r="K45" s="14" t="s">
        <v>63</v>
      </c>
      <c r="L45" t="s">
        <v>3</v>
      </c>
      <c r="M45" s="14">
        <v>4.4000000000000004</v>
      </c>
      <c r="N45" s="14">
        <v>6.6</v>
      </c>
      <c r="AH45" s="17">
        <f t="shared" si="17"/>
        <v>4.4000000000000004</v>
      </c>
      <c r="AI45" s="18">
        <f t="shared" si="0"/>
        <v>4.4000000000000004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14681</v>
      </c>
      <c r="B46" s="16">
        <v>40580</v>
      </c>
      <c r="C46" t="s">
        <v>62</v>
      </c>
      <c r="D46" t="s">
        <v>179</v>
      </c>
      <c r="E46" t="s">
        <v>63</v>
      </c>
      <c r="F46" t="s">
        <v>213</v>
      </c>
      <c r="G46" t="s">
        <v>216</v>
      </c>
      <c r="H46" s="63" t="s">
        <v>394</v>
      </c>
      <c r="I46" t="s">
        <v>68</v>
      </c>
      <c r="J46" s="14">
        <v>9</v>
      </c>
      <c r="K46" s="14" t="s">
        <v>62</v>
      </c>
      <c r="L46" t="s">
        <v>3</v>
      </c>
      <c r="M46" s="14">
        <v>3.52</v>
      </c>
      <c r="N46" s="14">
        <v>1.98</v>
      </c>
      <c r="AH46" s="17">
        <f t="shared" si="17"/>
        <v>3.52</v>
      </c>
      <c r="AI46" s="18">
        <f t="shared" si="0"/>
        <v>3.52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14682</v>
      </c>
      <c r="B47" s="16">
        <v>40580</v>
      </c>
      <c r="C47" t="s">
        <v>62</v>
      </c>
      <c r="D47" t="s">
        <v>179</v>
      </c>
      <c r="E47" t="s">
        <v>63</v>
      </c>
      <c r="F47" t="s">
        <v>217</v>
      </c>
      <c r="G47" t="s">
        <v>216</v>
      </c>
      <c r="H47" s="63" t="s">
        <v>394</v>
      </c>
      <c r="I47" t="s">
        <v>68</v>
      </c>
      <c r="J47" s="14">
        <v>10</v>
      </c>
      <c r="K47" s="14" t="s">
        <v>199</v>
      </c>
      <c r="L47" t="s">
        <v>5</v>
      </c>
      <c r="M47" s="14">
        <v>2.5</v>
      </c>
      <c r="N47" s="14">
        <v>2.5</v>
      </c>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14683</v>
      </c>
      <c r="B48" s="16">
        <v>40580</v>
      </c>
      <c r="C48" t="s">
        <v>62</v>
      </c>
      <c r="D48" t="s">
        <v>179</v>
      </c>
      <c r="E48" t="s">
        <v>63</v>
      </c>
      <c r="F48" t="s">
        <v>217</v>
      </c>
      <c r="G48" t="s">
        <v>216</v>
      </c>
      <c r="H48" s="63" t="s">
        <v>394</v>
      </c>
      <c r="I48" t="s">
        <v>68</v>
      </c>
      <c r="J48" s="14">
        <v>23</v>
      </c>
      <c r="K48" s="14" t="s">
        <v>63</v>
      </c>
      <c r="L48" t="s">
        <v>4</v>
      </c>
      <c r="M48" s="14">
        <v>5.52</v>
      </c>
      <c r="N48" s="14">
        <v>6.98</v>
      </c>
      <c r="AH48" s="17">
        <f t="shared" si="17"/>
        <v>5.52</v>
      </c>
      <c r="AI48" s="18">
        <f t="shared" si="0"/>
        <v>5.52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14688</v>
      </c>
      <c r="B49" s="16">
        <v>40581</v>
      </c>
      <c r="C49" t="s">
        <v>62</v>
      </c>
      <c r="D49" t="s">
        <v>179</v>
      </c>
      <c r="E49" t="s">
        <v>63</v>
      </c>
      <c r="F49" t="s">
        <v>218</v>
      </c>
      <c r="G49" t="s">
        <v>197</v>
      </c>
      <c r="H49" s="63" t="s">
        <v>394</v>
      </c>
      <c r="I49" t="s">
        <v>68</v>
      </c>
      <c r="J49" s="14">
        <v>22</v>
      </c>
      <c r="K49" s="14" t="s">
        <v>63</v>
      </c>
      <c r="L49" t="s">
        <v>3</v>
      </c>
      <c r="M49" s="14">
        <v>4.84</v>
      </c>
      <c r="N49" s="14">
        <v>7.16</v>
      </c>
      <c r="AH49" s="17">
        <f t="shared" si="17"/>
        <v>4.84</v>
      </c>
      <c r="AI49" s="18">
        <f t="shared" si="0"/>
        <v>4.84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14874</v>
      </c>
      <c r="B50" s="16">
        <v>40628</v>
      </c>
      <c r="C50" t="s">
        <v>62</v>
      </c>
      <c r="D50" t="s">
        <v>179</v>
      </c>
      <c r="E50" t="s">
        <v>63</v>
      </c>
      <c r="F50" t="s">
        <v>192</v>
      </c>
      <c r="G50" t="s">
        <v>187</v>
      </c>
      <c r="H50" s="63" t="s">
        <v>385</v>
      </c>
      <c r="I50" t="s">
        <v>68</v>
      </c>
      <c r="J50" s="14">
        <v>32</v>
      </c>
      <c r="K50" s="14" t="s">
        <v>63</v>
      </c>
      <c r="L50" t="s">
        <v>3</v>
      </c>
      <c r="M50" s="14">
        <v>7.04</v>
      </c>
      <c r="N50" s="14">
        <v>9.9600000000000009</v>
      </c>
      <c r="AH50" s="17">
        <f t="shared" si="17"/>
        <v>7.04</v>
      </c>
      <c r="AI50" s="18">
        <f t="shared" si="0"/>
        <v>7.04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14924</v>
      </c>
      <c r="B51" s="16">
        <v>40638</v>
      </c>
      <c r="C51" t="s">
        <v>62</v>
      </c>
      <c r="D51" t="s">
        <v>179</v>
      </c>
      <c r="E51" t="s">
        <v>63</v>
      </c>
      <c r="F51" t="s">
        <v>192</v>
      </c>
      <c r="G51" t="s">
        <v>216</v>
      </c>
      <c r="H51" s="63" t="s">
        <v>394</v>
      </c>
      <c r="I51" t="s">
        <v>68</v>
      </c>
      <c r="J51" s="14">
        <v>10</v>
      </c>
      <c r="K51" s="14" t="s">
        <v>199</v>
      </c>
      <c r="L51" t="s">
        <v>5</v>
      </c>
      <c r="M51" s="14">
        <v>2.5</v>
      </c>
      <c r="N51" s="14">
        <v>2.5</v>
      </c>
      <c r="AH51" s="17">
        <f t="shared" si="17"/>
        <v>2.5</v>
      </c>
      <c r="AI51" s="18">
        <f t="shared" si="0"/>
        <v>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14931</v>
      </c>
      <c r="B52" s="16">
        <v>40639</v>
      </c>
      <c r="C52" t="s">
        <v>62</v>
      </c>
      <c r="D52" t="s">
        <v>179</v>
      </c>
      <c r="E52" t="s">
        <v>63</v>
      </c>
      <c r="F52" t="s">
        <v>192</v>
      </c>
      <c r="G52" t="s">
        <v>216</v>
      </c>
      <c r="H52" s="63" t="s">
        <v>396</v>
      </c>
      <c r="I52" t="s">
        <v>68</v>
      </c>
      <c r="J52" s="14">
        <v>20</v>
      </c>
      <c r="K52" s="14" t="s">
        <v>199</v>
      </c>
      <c r="L52" t="s">
        <v>5</v>
      </c>
      <c r="M52" s="14">
        <v>5</v>
      </c>
      <c r="N52" s="14">
        <v>5</v>
      </c>
      <c r="AH52" s="17">
        <f t="shared" si="17"/>
        <v>5</v>
      </c>
      <c r="AI52" s="18">
        <f t="shared" si="0"/>
        <v>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15279</v>
      </c>
      <c r="B53" s="16">
        <v>40734</v>
      </c>
      <c r="C53" t="s">
        <v>62</v>
      </c>
      <c r="D53" t="s">
        <v>179</v>
      </c>
      <c r="E53" t="s">
        <v>63</v>
      </c>
      <c r="F53" t="s">
        <v>219</v>
      </c>
      <c r="G53" t="s">
        <v>187</v>
      </c>
      <c r="H53" s="63" t="s">
        <v>397</v>
      </c>
      <c r="I53" t="s">
        <v>68</v>
      </c>
      <c r="J53" s="14">
        <v>8</v>
      </c>
      <c r="K53" s="14" t="s">
        <v>63</v>
      </c>
      <c r="L53" t="s">
        <v>4</v>
      </c>
      <c r="M53" s="14">
        <v>1.92</v>
      </c>
      <c r="N53" s="14">
        <v>3.08</v>
      </c>
      <c r="AH53" s="17">
        <f t="shared" si="17"/>
        <v>1.92</v>
      </c>
      <c r="AI53" s="18">
        <f t="shared" si="0"/>
        <v>1.92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16141</v>
      </c>
      <c r="B54" s="16">
        <v>40976</v>
      </c>
      <c r="C54" t="s">
        <v>62</v>
      </c>
      <c r="D54" t="s">
        <v>179</v>
      </c>
      <c r="E54" t="s">
        <v>63</v>
      </c>
      <c r="F54" t="s">
        <v>192</v>
      </c>
      <c r="G54" t="s">
        <v>187</v>
      </c>
      <c r="H54" s="63" t="s">
        <v>384</v>
      </c>
      <c r="I54" t="s">
        <v>68</v>
      </c>
      <c r="J54" s="14">
        <v>10</v>
      </c>
      <c r="K54" s="14" t="s">
        <v>63</v>
      </c>
      <c r="L54" t="s">
        <v>3</v>
      </c>
      <c r="M54" s="14">
        <v>2.2000000000000002</v>
      </c>
      <c r="N54" s="14">
        <v>3.8</v>
      </c>
      <c r="AH54" s="17">
        <f t="shared" si="17"/>
        <v>2.2000000000000002</v>
      </c>
      <c r="AI54" s="18">
        <f t="shared" si="0"/>
        <v>2.2000000000000002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16153</v>
      </c>
      <c r="B55" s="16">
        <v>40979</v>
      </c>
      <c r="C55" t="s">
        <v>62</v>
      </c>
      <c r="D55" t="s">
        <v>179</v>
      </c>
      <c r="E55" t="s">
        <v>63</v>
      </c>
      <c r="F55" t="s">
        <v>219</v>
      </c>
      <c r="G55" t="s">
        <v>187</v>
      </c>
      <c r="H55" s="63" t="s">
        <v>398</v>
      </c>
      <c r="I55" t="s">
        <v>68</v>
      </c>
      <c r="J55" s="14">
        <v>9</v>
      </c>
      <c r="K55" s="14" t="s">
        <v>63</v>
      </c>
      <c r="L55" t="s">
        <v>3</v>
      </c>
      <c r="M55" s="14">
        <v>1.98</v>
      </c>
      <c r="N55" s="14">
        <v>3.52</v>
      </c>
      <c r="AH55" s="17">
        <f t="shared" si="17"/>
        <v>1.98</v>
      </c>
      <c r="AI55" s="18">
        <f t="shared" si="0"/>
        <v>1.98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17237</v>
      </c>
      <c r="B56" s="16">
        <v>41352</v>
      </c>
      <c r="C56" t="s">
        <v>62</v>
      </c>
      <c r="D56" t="s">
        <v>179</v>
      </c>
      <c r="E56" t="s">
        <v>63</v>
      </c>
      <c r="F56" t="s">
        <v>208</v>
      </c>
      <c r="G56" t="s">
        <v>181</v>
      </c>
      <c r="H56" s="63" t="s">
        <v>399</v>
      </c>
      <c r="I56" t="s">
        <v>68</v>
      </c>
      <c r="J56" s="14">
        <v>61</v>
      </c>
      <c r="K56" s="14" t="s">
        <v>63</v>
      </c>
      <c r="L56" t="s">
        <v>3</v>
      </c>
      <c r="M56" s="14">
        <v>13.42</v>
      </c>
      <c r="N56" s="14">
        <v>18.079999999999998</v>
      </c>
      <c r="AH56" s="17">
        <f t="shared" si="17"/>
        <v>13.42</v>
      </c>
      <c r="AI56" s="18">
        <f t="shared" si="0"/>
        <v>13.42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17279</v>
      </c>
      <c r="B57" s="16">
        <v>41370</v>
      </c>
      <c r="C57" t="s">
        <v>62</v>
      </c>
      <c r="D57" t="s">
        <v>179</v>
      </c>
      <c r="E57" t="s">
        <v>63</v>
      </c>
      <c r="F57" t="s">
        <v>220</v>
      </c>
      <c r="G57" t="s">
        <v>187</v>
      </c>
      <c r="H57" s="63" t="s">
        <v>390</v>
      </c>
      <c r="I57" t="s">
        <v>68</v>
      </c>
      <c r="J57" s="14">
        <v>10</v>
      </c>
      <c r="K57" s="14" t="s">
        <v>63</v>
      </c>
      <c r="L57" t="s">
        <v>3</v>
      </c>
      <c r="M57" s="14">
        <v>2.2000000000000002</v>
      </c>
      <c r="N57" s="14">
        <v>3.8</v>
      </c>
      <c r="AH57" s="17">
        <f t="shared" si="17"/>
        <v>2.2000000000000002</v>
      </c>
      <c r="AI57" s="18">
        <f t="shared" si="0"/>
        <v>2.2000000000000002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17333</v>
      </c>
      <c r="B58" s="16">
        <v>41393</v>
      </c>
      <c r="C58" t="s">
        <v>62</v>
      </c>
      <c r="D58" t="s">
        <v>179</v>
      </c>
      <c r="E58" t="s">
        <v>63</v>
      </c>
      <c r="F58" t="s">
        <v>221</v>
      </c>
      <c r="G58" t="s">
        <v>181</v>
      </c>
      <c r="H58" t="s">
        <v>379</v>
      </c>
      <c r="I58" t="s">
        <v>68</v>
      </c>
      <c r="J58" s="14">
        <v>22</v>
      </c>
      <c r="K58" s="14" t="s">
        <v>62</v>
      </c>
      <c r="L58" t="s">
        <v>3</v>
      </c>
      <c r="M58" s="14">
        <v>7.16</v>
      </c>
      <c r="N58" s="14">
        <v>4.84</v>
      </c>
      <c r="AH58" s="17">
        <f t="shared" si="17"/>
        <v>7.16</v>
      </c>
      <c r="AI58" s="18">
        <f t="shared" si="0"/>
        <v>7.16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17346</v>
      </c>
      <c r="B59" s="16">
        <v>41398</v>
      </c>
      <c r="C59" t="s">
        <v>62</v>
      </c>
      <c r="D59" t="s">
        <v>179</v>
      </c>
      <c r="E59" t="s">
        <v>63</v>
      </c>
      <c r="F59" t="s">
        <v>222</v>
      </c>
      <c r="G59" t="s">
        <v>181</v>
      </c>
      <c r="H59" s="63" t="s">
        <v>400</v>
      </c>
      <c r="I59" t="s">
        <v>68</v>
      </c>
      <c r="J59" s="14">
        <v>117</v>
      </c>
      <c r="K59" s="14" t="s">
        <v>63</v>
      </c>
      <c r="L59" t="s">
        <v>3</v>
      </c>
      <c r="M59" s="14">
        <v>25.740000000000002</v>
      </c>
      <c r="N59" s="14">
        <v>33.76</v>
      </c>
      <c r="AH59" s="17">
        <f t="shared" si="17"/>
        <v>25.740000000000002</v>
      </c>
      <c r="AI59" s="18">
        <f t="shared" si="0"/>
        <v>25.740000000000002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17605</v>
      </c>
      <c r="B60" s="16">
        <v>41484</v>
      </c>
      <c r="C60" t="s">
        <v>62</v>
      </c>
      <c r="D60" t="s">
        <v>179</v>
      </c>
      <c r="E60" t="s">
        <v>63</v>
      </c>
      <c r="F60" t="s">
        <v>223</v>
      </c>
      <c r="G60" t="s">
        <v>181</v>
      </c>
      <c r="H60" s="63" t="s">
        <v>401</v>
      </c>
      <c r="I60" t="s">
        <v>67</v>
      </c>
      <c r="J60" s="14">
        <v>54</v>
      </c>
      <c r="K60" s="14" t="s">
        <v>63</v>
      </c>
      <c r="L60" t="s">
        <v>3</v>
      </c>
      <c r="M60" s="14">
        <v>5.9399999999999995</v>
      </c>
      <c r="N60" s="14">
        <v>8.06</v>
      </c>
      <c r="AH60" s="17">
        <f t="shared" si="17"/>
        <v>5.9399999999999995</v>
      </c>
      <c r="AI60" s="18">
        <f t="shared" si="0"/>
        <v>5.9399999999999995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17611</v>
      </c>
      <c r="B61" s="16">
        <v>41487</v>
      </c>
      <c r="C61" t="s">
        <v>62</v>
      </c>
      <c r="D61" t="s">
        <v>179</v>
      </c>
      <c r="E61" t="s">
        <v>63</v>
      </c>
      <c r="F61" t="s">
        <v>224</v>
      </c>
      <c r="G61" t="s">
        <v>216</v>
      </c>
      <c r="H61" s="64" t="s">
        <v>402</v>
      </c>
      <c r="I61" t="s">
        <v>68</v>
      </c>
      <c r="J61" s="14">
        <v>37</v>
      </c>
      <c r="K61" s="14" t="s">
        <v>63</v>
      </c>
      <c r="L61" t="s">
        <v>3</v>
      </c>
      <c r="M61" s="14">
        <v>8.14</v>
      </c>
      <c r="N61" s="14">
        <v>11.36</v>
      </c>
      <c r="AH61" s="17">
        <f t="shared" si="17"/>
        <v>8.14</v>
      </c>
      <c r="AI61" s="18">
        <f t="shared" si="0"/>
        <v>8.14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17642</v>
      </c>
      <c r="B62" s="16">
        <v>41500</v>
      </c>
      <c r="C62" t="s">
        <v>62</v>
      </c>
      <c r="D62" t="s">
        <v>179</v>
      </c>
      <c r="E62" t="s">
        <v>63</v>
      </c>
      <c r="F62" t="s">
        <v>225</v>
      </c>
      <c r="G62" t="s">
        <v>216</v>
      </c>
      <c r="H62" s="63" t="s">
        <v>403</v>
      </c>
      <c r="I62" t="s">
        <v>68</v>
      </c>
      <c r="J62" s="14">
        <v>15</v>
      </c>
      <c r="K62" s="14" t="s">
        <v>63</v>
      </c>
      <c r="L62" t="s">
        <v>3</v>
      </c>
      <c r="M62" s="14">
        <v>3.3</v>
      </c>
      <c r="N62" s="14">
        <v>5.2</v>
      </c>
      <c r="AH62" s="17">
        <f t="shared" si="17"/>
        <v>3.3</v>
      </c>
      <c r="AI62" s="18">
        <f t="shared" si="0"/>
        <v>3.3</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17652</v>
      </c>
      <c r="B63" s="16">
        <v>41505</v>
      </c>
      <c r="C63" t="s">
        <v>62</v>
      </c>
      <c r="D63" t="s">
        <v>179</v>
      </c>
      <c r="E63" t="s">
        <v>63</v>
      </c>
      <c r="F63" t="s">
        <v>226</v>
      </c>
      <c r="G63" t="s">
        <v>187</v>
      </c>
      <c r="H63" s="61" t="s">
        <v>380</v>
      </c>
      <c r="I63" t="s">
        <v>68</v>
      </c>
      <c r="J63" s="14">
        <v>71</v>
      </c>
      <c r="K63" s="14" t="s">
        <v>199</v>
      </c>
      <c r="L63" t="s">
        <v>5</v>
      </c>
      <c r="M63" s="14">
        <v>17.75</v>
      </c>
      <c r="N63" s="14">
        <v>17.75</v>
      </c>
      <c r="AH63" s="17">
        <f t="shared" si="17"/>
        <v>17.75</v>
      </c>
      <c r="AI63" s="18">
        <f t="shared" si="0"/>
        <v>17.75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17657</v>
      </c>
      <c r="B64" s="16">
        <v>41507</v>
      </c>
      <c r="C64" t="s">
        <v>62</v>
      </c>
      <c r="D64" t="s">
        <v>179</v>
      </c>
      <c r="E64" t="s">
        <v>63</v>
      </c>
      <c r="F64" t="s">
        <v>218</v>
      </c>
      <c r="G64" t="s">
        <v>227</v>
      </c>
      <c r="H64" s="63" t="s">
        <v>394</v>
      </c>
      <c r="I64" t="s">
        <v>68</v>
      </c>
      <c r="J64" s="14">
        <v>14</v>
      </c>
      <c r="K64" s="14" t="s">
        <v>199</v>
      </c>
      <c r="L64" t="s">
        <v>5</v>
      </c>
      <c r="M64" s="14">
        <v>3.5</v>
      </c>
      <c r="N64" s="14">
        <v>3.5</v>
      </c>
      <c r="AH64" s="17">
        <f t="shared" si="17"/>
        <v>3.5</v>
      </c>
      <c r="AI64" s="18">
        <f t="shared" si="0"/>
        <v>3.5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17670</v>
      </c>
      <c r="B65" s="16">
        <v>41512</v>
      </c>
      <c r="C65" t="s">
        <v>62</v>
      </c>
      <c r="D65" t="s">
        <v>179</v>
      </c>
      <c r="E65" t="s">
        <v>63</v>
      </c>
      <c r="F65" t="s">
        <v>225</v>
      </c>
      <c r="G65" t="s">
        <v>216</v>
      </c>
      <c r="H65" s="63" t="s">
        <v>404</v>
      </c>
      <c r="I65" t="s">
        <v>68</v>
      </c>
      <c r="J65" s="14">
        <v>76</v>
      </c>
      <c r="K65" s="14" t="s">
        <v>63</v>
      </c>
      <c r="L65" t="s">
        <v>3</v>
      </c>
      <c r="M65" s="14">
        <v>16.72</v>
      </c>
      <c r="N65" s="14">
        <v>22.28</v>
      </c>
      <c r="AH65" s="17">
        <f t="shared" si="17"/>
        <v>16.72</v>
      </c>
      <c r="AI65" s="18">
        <f t="shared" si="0"/>
        <v>16.72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17691</v>
      </c>
      <c r="B66" s="16">
        <v>41520</v>
      </c>
      <c r="C66" t="s">
        <v>62</v>
      </c>
      <c r="D66" t="s">
        <v>179</v>
      </c>
      <c r="E66" t="s">
        <v>63</v>
      </c>
      <c r="F66" t="s">
        <v>228</v>
      </c>
      <c r="G66" t="s">
        <v>187</v>
      </c>
      <c r="H66" s="63" t="s">
        <v>394</v>
      </c>
      <c r="I66" t="s">
        <v>68</v>
      </c>
      <c r="J66" s="14">
        <v>21</v>
      </c>
      <c r="K66" s="14" t="s">
        <v>63</v>
      </c>
      <c r="L66" t="s">
        <v>4</v>
      </c>
      <c r="M66" s="14">
        <v>5.04</v>
      </c>
      <c r="N66" s="14">
        <v>6.46</v>
      </c>
      <c r="AH66" s="17">
        <f t="shared" si="17"/>
        <v>5.04</v>
      </c>
      <c r="AI66" s="18">
        <f t="shared" ref="AI66:AI129" si="23">SUMIFS(M66,D66,"*"&amp;$BB$1&amp;"*")</f>
        <v>5.04</v>
      </c>
      <c r="AJ66" s="18">
        <f t="shared" ref="AJ66:AJ129" si="24">SUMIFS(N66,F66,"*"&amp;$BB$1&amp;"*")</f>
        <v>0</v>
      </c>
      <c r="AK66" s="18">
        <f t="shared" ref="AK66:AK91" si="25">SUMIFS(M66,P66,"*"&amp;$BB$1&amp;"*",O66,"CSA")</f>
        <v>0</v>
      </c>
      <c r="AL66" s="18">
        <f t="shared" ref="AL66:AL91" si="26">SUMIFS(N66,P66,"*"&amp;$BB$1&amp;"*",O66,"USA")</f>
        <v>0</v>
      </c>
      <c r="AM66" s="18">
        <f t="shared" ref="AM66:AM91" si="27">SUMIFS(M66,R66,"*"&amp;$BB$1&amp;"*",Q66,"CSA")</f>
        <v>0</v>
      </c>
      <c r="AN66" s="18">
        <f t="shared" ref="AN66:AN91" si="28">SUMIFS(N66,R66,"*"&amp;$BB$1&amp;"*",Q66,"USA")</f>
        <v>0</v>
      </c>
      <c r="AO66" s="18">
        <f t="shared" ref="AO66:AO91" si="29">SUMIFS(M66,T66,"*"&amp;$BB$1&amp;"*",S66,"CSA")</f>
        <v>0</v>
      </c>
      <c r="AP66" s="18">
        <f t="shared" ref="AP66:AP91" si="30">SUMIFS(N66,T66,"*"&amp;$BB$1&amp;"*",S66,"USA")</f>
        <v>0</v>
      </c>
      <c r="AQ66" s="18">
        <f t="shared" ref="AQ66:AQ91" si="31">SUMIFS(M66,V66,"*"&amp;$BB$1&amp;"*",U66,"CSA")</f>
        <v>0</v>
      </c>
      <c r="AR66" s="18">
        <f t="shared" ref="AR66:AR91" si="32">SUMIFS(N66,V66,"*"&amp;$BB$1&amp;"*",U66,"USA")</f>
        <v>0</v>
      </c>
      <c r="AS66" s="18">
        <f t="shared" ref="AS66:AS91" si="33">SUMIFS(M66,X66,"*"&amp;$BB$1&amp;"*",W66,"CSA")</f>
        <v>0</v>
      </c>
      <c r="AT66" s="18">
        <f t="shared" ref="AT66:AT91" si="34">SUMIFS(N66,X66,"*"&amp;$BB$1&amp;"*",W66,"USA")</f>
        <v>0</v>
      </c>
      <c r="AU66" s="18">
        <f t="shared" ref="AU66:AU91" si="35">SUMIFS(M66,Z66,"*"&amp;$BB$1&amp;"*",Y66,"CSA")</f>
        <v>0</v>
      </c>
      <c r="AV66" s="18">
        <f t="shared" ref="AV66:AV91" si="36">SUMIFS(N66,Z66,"*"&amp;$BB$1&amp;"*",Y66,"USA")</f>
        <v>0</v>
      </c>
      <c r="AW66" s="18">
        <f t="shared" ref="AW66:AW91" si="37">SUMIFS(M66,AB66,"*"&amp;$BB$1&amp;"*",AA66,"CSA")</f>
        <v>0</v>
      </c>
      <c r="AX66" s="18">
        <f t="shared" ref="AX66:AX91" si="38">SUMIFS(N66,AB66,"*"&amp;$BB$1&amp;"*",AA66,"USA")</f>
        <v>0</v>
      </c>
      <c r="AY66" s="18">
        <f t="shared" ref="AY66:AY91" si="39">SUMIFS(M66,AD66,"*"&amp;$BB$1&amp;"*",AC66,"CSA")</f>
        <v>0</v>
      </c>
      <c r="AZ66" s="18">
        <f t="shared" ref="AZ66:AZ91" si="40">SUMIFS(N66,AD66,"*"&amp;$BB$1&amp;"*",AC66,"USA")</f>
        <v>0</v>
      </c>
    </row>
    <row r="67" spans="1:52" x14ac:dyDescent="0.25">
      <c r="A67" s="62">
        <v>17695</v>
      </c>
      <c r="B67" s="16">
        <v>41523</v>
      </c>
      <c r="C67" t="s">
        <v>62</v>
      </c>
      <c r="D67" t="s">
        <v>179</v>
      </c>
      <c r="E67" t="s">
        <v>63</v>
      </c>
      <c r="F67" t="s">
        <v>228</v>
      </c>
      <c r="G67" t="s">
        <v>187</v>
      </c>
      <c r="H67" s="63" t="s">
        <v>394</v>
      </c>
      <c r="I67" t="s">
        <v>68</v>
      </c>
      <c r="J67" s="14">
        <v>10</v>
      </c>
      <c r="K67" s="14" t="s">
        <v>199</v>
      </c>
      <c r="L67" t="s">
        <v>5</v>
      </c>
      <c r="M67" s="14">
        <v>2.5</v>
      </c>
      <c r="N67" s="14">
        <v>2.5</v>
      </c>
      <c r="AH67" s="17">
        <f t="shared" ref="AH67:AH129"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17714</v>
      </c>
      <c r="B68" s="16">
        <v>41536</v>
      </c>
      <c r="C68" t="s">
        <v>62</v>
      </c>
      <c r="D68" t="s">
        <v>179</v>
      </c>
      <c r="E68" t="s">
        <v>63</v>
      </c>
      <c r="F68" t="s">
        <v>218</v>
      </c>
      <c r="G68" t="s">
        <v>227</v>
      </c>
      <c r="H68" s="63" t="s">
        <v>394</v>
      </c>
      <c r="I68" t="s">
        <v>68</v>
      </c>
      <c r="J68" s="14">
        <v>17</v>
      </c>
      <c r="K68" s="14" t="s">
        <v>63</v>
      </c>
      <c r="L68" t="s">
        <v>3</v>
      </c>
      <c r="M68" s="14">
        <v>3.74</v>
      </c>
      <c r="N68" s="14">
        <v>5.76</v>
      </c>
      <c r="AH68" s="17">
        <f t="shared" si="41"/>
        <v>3.74</v>
      </c>
      <c r="AI68" s="18">
        <f t="shared" si="23"/>
        <v>3.74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17716</v>
      </c>
      <c r="B69" s="16">
        <v>41537</v>
      </c>
      <c r="C69" t="s">
        <v>62</v>
      </c>
      <c r="D69" t="s">
        <v>179</v>
      </c>
      <c r="E69" t="s">
        <v>63</v>
      </c>
      <c r="F69" t="s">
        <v>229</v>
      </c>
      <c r="G69" t="s">
        <v>181</v>
      </c>
      <c r="H69" t="s">
        <v>379</v>
      </c>
      <c r="I69" t="s">
        <v>68</v>
      </c>
      <c r="J69" s="14">
        <v>47</v>
      </c>
      <c r="K69" s="14" t="s">
        <v>199</v>
      </c>
      <c r="L69" t="s">
        <v>5</v>
      </c>
      <c r="M69" s="14">
        <v>11.75</v>
      </c>
      <c r="N69" s="14">
        <v>11.75</v>
      </c>
      <c r="AH69" s="17">
        <f t="shared" si="41"/>
        <v>11.75</v>
      </c>
      <c r="AI69" s="18">
        <f t="shared" si="23"/>
        <v>11.75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17718</v>
      </c>
      <c r="B70" s="16">
        <v>41537</v>
      </c>
      <c r="C70" t="s">
        <v>62</v>
      </c>
      <c r="D70" t="s">
        <v>179</v>
      </c>
      <c r="E70" t="s">
        <v>63</v>
      </c>
      <c r="F70" t="s">
        <v>225</v>
      </c>
      <c r="G70" t="s">
        <v>216</v>
      </c>
      <c r="H70" s="63" t="s">
        <v>396</v>
      </c>
      <c r="I70" t="s">
        <v>68</v>
      </c>
      <c r="J70" s="14">
        <v>85</v>
      </c>
      <c r="K70" s="14" t="s">
        <v>62</v>
      </c>
      <c r="L70" t="s">
        <v>4</v>
      </c>
      <c r="M70" s="14">
        <v>23.1</v>
      </c>
      <c r="N70" s="14">
        <v>20.399999999999999</v>
      </c>
      <c r="AH70" s="17">
        <f t="shared" si="41"/>
        <v>23.1</v>
      </c>
      <c r="AI70" s="18">
        <f t="shared" si="23"/>
        <v>23.1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17720</v>
      </c>
      <c r="B71" s="16">
        <v>41538</v>
      </c>
      <c r="C71" t="s">
        <v>62</v>
      </c>
      <c r="D71" t="s">
        <v>179</v>
      </c>
      <c r="E71" t="s">
        <v>63</v>
      </c>
      <c r="F71" t="s">
        <v>230</v>
      </c>
      <c r="G71" t="s">
        <v>227</v>
      </c>
      <c r="H71" s="63" t="s">
        <v>405</v>
      </c>
      <c r="I71" t="s">
        <v>68</v>
      </c>
      <c r="J71" s="14">
        <v>21</v>
      </c>
      <c r="K71" s="14" t="s">
        <v>199</v>
      </c>
      <c r="L71" t="s">
        <v>5</v>
      </c>
      <c r="M71" s="14">
        <v>5.25</v>
      </c>
      <c r="N71" s="14">
        <v>5.25</v>
      </c>
      <c r="AH71" s="17">
        <f t="shared" si="41"/>
        <v>5.25</v>
      </c>
      <c r="AI71" s="18">
        <f t="shared" si="23"/>
        <v>5.25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17723</v>
      </c>
      <c r="B72" s="16">
        <v>41538</v>
      </c>
      <c r="C72" t="s">
        <v>62</v>
      </c>
      <c r="D72" t="s">
        <v>179</v>
      </c>
      <c r="E72" t="s">
        <v>63</v>
      </c>
      <c r="F72" t="s">
        <v>203</v>
      </c>
      <c r="G72" t="s">
        <v>187</v>
      </c>
      <c r="H72" s="63" t="s">
        <v>406</v>
      </c>
      <c r="I72" t="s">
        <v>68</v>
      </c>
      <c r="J72" s="14">
        <v>70</v>
      </c>
      <c r="K72" s="14" t="s">
        <v>63</v>
      </c>
      <c r="L72" t="s">
        <v>4</v>
      </c>
      <c r="M72" s="14">
        <v>16.8</v>
      </c>
      <c r="N72" s="14">
        <v>19.2</v>
      </c>
      <c r="AH72" s="17">
        <f t="shared" si="41"/>
        <v>16.8</v>
      </c>
      <c r="AI72" s="18">
        <f t="shared" si="23"/>
        <v>16.8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17729</v>
      </c>
      <c r="B73" s="16">
        <v>41540</v>
      </c>
      <c r="C73" t="s">
        <v>62</v>
      </c>
      <c r="D73" t="s">
        <v>179</v>
      </c>
      <c r="E73" t="s">
        <v>63</v>
      </c>
      <c r="F73" t="s">
        <v>228</v>
      </c>
      <c r="G73" t="s">
        <v>187</v>
      </c>
      <c r="H73" s="63" t="s">
        <v>394</v>
      </c>
      <c r="I73" t="s">
        <v>68</v>
      </c>
      <c r="J73" s="14">
        <v>74</v>
      </c>
      <c r="K73" s="14" t="s">
        <v>63</v>
      </c>
      <c r="L73" t="s">
        <v>4</v>
      </c>
      <c r="M73" s="14">
        <v>17.760000000000002</v>
      </c>
      <c r="N73" s="14">
        <v>20.239999999999998</v>
      </c>
      <c r="AH73" s="17">
        <f t="shared" si="41"/>
        <v>17.760000000000002</v>
      </c>
      <c r="AI73" s="18">
        <f t="shared" si="23"/>
        <v>17.760000000000002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17732</v>
      </c>
      <c r="B74" s="16">
        <v>41541</v>
      </c>
      <c r="C74" t="s">
        <v>62</v>
      </c>
      <c r="D74" t="s">
        <v>179</v>
      </c>
      <c r="E74" t="s">
        <v>63</v>
      </c>
      <c r="F74" t="s">
        <v>231</v>
      </c>
      <c r="G74" t="s">
        <v>181</v>
      </c>
      <c r="H74" s="63" t="s">
        <v>407</v>
      </c>
      <c r="I74" t="s">
        <v>68</v>
      </c>
      <c r="J74" s="14">
        <v>20</v>
      </c>
      <c r="K74" s="14" t="s">
        <v>63</v>
      </c>
      <c r="L74" t="s">
        <v>4</v>
      </c>
      <c r="M74" s="14">
        <v>4.8</v>
      </c>
      <c r="N74" s="14">
        <v>6.2</v>
      </c>
      <c r="AH74" s="17">
        <f t="shared" si="41"/>
        <v>4.8</v>
      </c>
      <c r="AI74" s="18">
        <f t="shared" si="23"/>
        <v>4.8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17745</v>
      </c>
      <c r="B75" s="16">
        <v>41548</v>
      </c>
      <c r="C75" t="s">
        <v>62</v>
      </c>
      <c r="D75" t="s">
        <v>179</v>
      </c>
      <c r="E75" t="s">
        <v>63</v>
      </c>
      <c r="F75" t="s">
        <v>232</v>
      </c>
      <c r="G75" t="s">
        <v>216</v>
      </c>
      <c r="H75" s="63" t="s">
        <v>408</v>
      </c>
      <c r="I75" t="s">
        <v>68</v>
      </c>
      <c r="J75" s="14">
        <v>27</v>
      </c>
      <c r="K75" s="14" t="s">
        <v>62</v>
      </c>
      <c r="L75" t="s">
        <v>3</v>
      </c>
      <c r="M75" s="14">
        <v>8.56</v>
      </c>
      <c r="N75" s="14">
        <v>5.9399999999999995</v>
      </c>
      <c r="AH75" s="17">
        <f t="shared" si="41"/>
        <v>8.56</v>
      </c>
      <c r="AI75" s="18">
        <f t="shared" si="23"/>
        <v>8.56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17810</v>
      </c>
      <c r="B76" s="16">
        <v>41582</v>
      </c>
      <c r="C76" t="s">
        <v>62</v>
      </c>
      <c r="D76" t="s">
        <v>179</v>
      </c>
      <c r="E76" t="s">
        <v>63</v>
      </c>
      <c r="F76" t="s">
        <v>224</v>
      </c>
      <c r="G76" t="s">
        <v>216</v>
      </c>
      <c r="H76" s="63" t="s">
        <v>409</v>
      </c>
      <c r="I76" t="s">
        <v>68</v>
      </c>
      <c r="J76" s="14">
        <v>20</v>
      </c>
      <c r="K76" s="14" t="s">
        <v>63</v>
      </c>
      <c r="L76" t="s">
        <v>3</v>
      </c>
      <c r="M76" s="14">
        <v>4.4000000000000004</v>
      </c>
      <c r="N76" s="14">
        <v>6.6</v>
      </c>
      <c r="AH76" s="17">
        <f t="shared" si="41"/>
        <v>4.4000000000000004</v>
      </c>
      <c r="AI76" s="18">
        <f t="shared" si="23"/>
        <v>4.4000000000000004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17856</v>
      </c>
      <c r="B77" s="16">
        <v>41603</v>
      </c>
      <c r="C77" t="s">
        <v>62</v>
      </c>
      <c r="D77" t="s">
        <v>179</v>
      </c>
      <c r="E77" t="s">
        <v>63</v>
      </c>
      <c r="F77" t="s">
        <v>218</v>
      </c>
      <c r="G77" t="s">
        <v>227</v>
      </c>
      <c r="H77" s="63" t="s">
        <v>394</v>
      </c>
      <c r="I77" t="s">
        <v>68</v>
      </c>
      <c r="J77" s="14">
        <v>34</v>
      </c>
      <c r="K77" s="14" t="s">
        <v>199</v>
      </c>
      <c r="L77" t="s">
        <v>5</v>
      </c>
      <c r="M77" s="14">
        <v>8.5</v>
      </c>
      <c r="N77" s="14">
        <v>8.5</v>
      </c>
      <c r="AH77" s="17">
        <f t="shared" si="41"/>
        <v>8.5</v>
      </c>
      <c r="AI77" s="18">
        <f t="shared" si="23"/>
        <v>8.5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17933</v>
      </c>
      <c r="B78" s="16">
        <v>41644</v>
      </c>
      <c r="C78" t="s">
        <v>62</v>
      </c>
      <c r="D78" t="s">
        <v>179</v>
      </c>
      <c r="E78" t="s">
        <v>63</v>
      </c>
      <c r="F78" t="s">
        <v>231</v>
      </c>
      <c r="G78" t="s">
        <v>216</v>
      </c>
      <c r="H78" s="64" t="s">
        <v>410</v>
      </c>
      <c r="I78" t="s">
        <v>68</v>
      </c>
      <c r="J78" s="14">
        <v>31</v>
      </c>
      <c r="K78" s="14" t="s">
        <v>63</v>
      </c>
      <c r="L78" t="s">
        <v>3</v>
      </c>
      <c r="M78" s="14">
        <v>6.82</v>
      </c>
      <c r="N78" s="14">
        <v>9.68</v>
      </c>
      <c r="AH78" s="17">
        <f t="shared" si="41"/>
        <v>6.82</v>
      </c>
      <c r="AI78" s="18">
        <f t="shared" si="23"/>
        <v>6.82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18043</v>
      </c>
      <c r="B79" s="16">
        <v>41691</v>
      </c>
      <c r="C79" t="s">
        <v>62</v>
      </c>
      <c r="D79" t="s">
        <v>179</v>
      </c>
      <c r="E79" t="s">
        <v>63</v>
      </c>
      <c r="F79" t="s">
        <v>225</v>
      </c>
      <c r="G79" t="s">
        <v>216</v>
      </c>
      <c r="H79" s="61" t="s">
        <v>233</v>
      </c>
      <c r="I79" t="s">
        <v>68</v>
      </c>
      <c r="J79" s="14">
        <v>27</v>
      </c>
      <c r="K79" s="14" t="s">
        <v>62</v>
      </c>
      <c r="L79" t="s">
        <v>3</v>
      </c>
      <c r="M79" s="14">
        <v>8.56</v>
      </c>
      <c r="N79" s="14">
        <v>5.9399999999999995</v>
      </c>
      <c r="AH79" s="17">
        <f t="shared" si="41"/>
        <v>8.56</v>
      </c>
      <c r="AI79" s="18">
        <f t="shared" si="23"/>
        <v>8.56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18120</v>
      </c>
      <c r="B80" s="16">
        <v>41737</v>
      </c>
      <c r="C80" t="s">
        <v>62</v>
      </c>
      <c r="D80" t="s">
        <v>179</v>
      </c>
      <c r="E80" t="s">
        <v>63</v>
      </c>
      <c r="F80" t="s">
        <v>189</v>
      </c>
      <c r="G80" t="s">
        <v>216</v>
      </c>
      <c r="H80" s="61" t="s">
        <v>411</v>
      </c>
      <c r="I80" t="s">
        <v>68</v>
      </c>
      <c r="J80" s="14">
        <v>49</v>
      </c>
      <c r="K80" s="14" t="s">
        <v>63</v>
      </c>
      <c r="L80" t="s">
        <v>3</v>
      </c>
      <c r="M80" s="14">
        <v>10.78</v>
      </c>
      <c r="N80" s="14">
        <v>14.72</v>
      </c>
      <c r="AH80" s="17">
        <f t="shared" si="41"/>
        <v>10.78</v>
      </c>
      <c r="AI80" s="18">
        <f t="shared" si="23"/>
        <v>10.78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18122</v>
      </c>
      <c r="B81" s="16">
        <v>41737</v>
      </c>
      <c r="C81" t="s">
        <v>62</v>
      </c>
      <c r="D81" t="s">
        <v>179</v>
      </c>
      <c r="E81" t="s">
        <v>63</v>
      </c>
      <c r="F81" t="s">
        <v>186</v>
      </c>
      <c r="G81" t="s">
        <v>216</v>
      </c>
      <c r="H81" s="63" t="s">
        <v>412</v>
      </c>
      <c r="I81" t="s">
        <v>68</v>
      </c>
      <c r="J81" s="14">
        <v>22</v>
      </c>
      <c r="K81" s="14" t="s">
        <v>63</v>
      </c>
      <c r="L81" t="s">
        <v>4</v>
      </c>
      <c r="M81" s="14">
        <v>5.28</v>
      </c>
      <c r="N81" s="14">
        <v>6.72</v>
      </c>
      <c r="AH81" s="17">
        <f t="shared" si="41"/>
        <v>5.28</v>
      </c>
      <c r="AI81" s="18">
        <f t="shared" si="23"/>
        <v>5.28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18129</v>
      </c>
      <c r="B82" s="16">
        <v>41741</v>
      </c>
      <c r="C82" t="s">
        <v>62</v>
      </c>
      <c r="D82" t="s">
        <v>179</v>
      </c>
      <c r="E82" t="s">
        <v>63</v>
      </c>
      <c r="F82" t="s">
        <v>225</v>
      </c>
      <c r="G82" t="s">
        <v>216</v>
      </c>
      <c r="H82" s="63" t="s">
        <v>394</v>
      </c>
      <c r="I82" t="s">
        <v>68</v>
      </c>
      <c r="J82" s="14">
        <v>27</v>
      </c>
      <c r="K82" s="14" t="s">
        <v>62</v>
      </c>
      <c r="L82" t="s">
        <v>3</v>
      </c>
      <c r="M82" s="14">
        <v>8.56</v>
      </c>
      <c r="N82" s="14">
        <v>5.9399999999999995</v>
      </c>
      <c r="AH82" s="17">
        <f t="shared" si="41"/>
        <v>8.56</v>
      </c>
      <c r="AI82" s="18">
        <f t="shared" si="23"/>
        <v>8.56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18144</v>
      </c>
      <c r="B83" s="16">
        <v>41747</v>
      </c>
      <c r="C83" t="s">
        <v>62</v>
      </c>
      <c r="D83" t="s">
        <v>179</v>
      </c>
      <c r="E83" t="s">
        <v>63</v>
      </c>
      <c r="F83" t="s">
        <v>189</v>
      </c>
      <c r="G83" t="s">
        <v>216</v>
      </c>
      <c r="H83" s="63" t="s">
        <v>412</v>
      </c>
      <c r="I83" t="s">
        <v>68</v>
      </c>
      <c r="J83" s="14">
        <v>27</v>
      </c>
      <c r="K83" s="14" t="s">
        <v>63</v>
      </c>
      <c r="L83" t="s">
        <v>4</v>
      </c>
      <c r="M83" s="14">
        <v>6.48</v>
      </c>
      <c r="N83" s="14">
        <v>8.02</v>
      </c>
      <c r="AH83" s="17">
        <f t="shared" si="41"/>
        <v>6.48</v>
      </c>
      <c r="AI83" s="18">
        <f t="shared" si="23"/>
        <v>6.48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18245</v>
      </c>
      <c r="B84" s="16">
        <v>41790</v>
      </c>
      <c r="C84" t="s">
        <v>62</v>
      </c>
      <c r="D84" t="s">
        <v>179</v>
      </c>
      <c r="E84" t="s">
        <v>63</v>
      </c>
      <c r="F84" t="s">
        <v>232</v>
      </c>
      <c r="G84" t="s">
        <v>216</v>
      </c>
      <c r="H84" s="63" t="s">
        <v>413</v>
      </c>
      <c r="I84" t="s">
        <v>68</v>
      </c>
      <c r="J84" s="14">
        <v>10</v>
      </c>
      <c r="K84" s="14" t="s">
        <v>199</v>
      </c>
      <c r="L84" t="s">
        <v>5</v>
      </c>
      <c r="M84" s="14">
        <v>2.5</v>
      </c>
      <c r="N84" s="14">
        <v>2.5</v>
      </c>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18281</v>
      </c>
      <c r="B85" s="16">
        <v>41815</v>
      </c>
      <c r="C85" t="s">
        <v>62</v>
      </c>
      <c r="D85" t="s">
        <v>179</v>
      </c>
      <c r="E85" t="s">
        <v>63</v>
      </c>
      <c r="F85" t="s">
        <v>234</v>
      </c>
      <c r="G85" t="s">
        <v>181</v>
      </c>
      <c r="H85" s="63" t="s">
        <v>414</v>
      </c>
      <c r="I85" t="s">
        <v>68</v>
      </c>
      <c r="J85" s="14">
        <v>50</v>
      </c>
      <c r="K85" s="14" t="s">
        <v>199</v>
      </c>
      <c r="L85" t="s">
        <v>5</v>
      </c>
      <c r="M85" s="14">
        <v>12.5</v>
      </c>
      <c r="N85" s="14">
        <v>12.5</v>
      </c>
      <c r="AH85" s="17">
        <f t="shared" si="41"/>
        <v>12.5</v>
      </c>
      <c r="AI85" s="18">
        <f t="shared" si="23"/>
        <v>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18343</v>
      </c>
      <c r="B86" s="16">
        <v>41857</v>
      </c>
      <c r="C86" t="s">
        <v>62</v>
      </c>
      <c r="D86" t="s">
        <v>179</v>
      </c>
      <c r="E86" t="s">
        <v>63</v>
      </c>
      <c r="F86" t="s">
        <v>235</v>
      </c>
      <c r="G86" t="s">
        <v>181</v>
      </c>
      <c r="H86" s="63" t="s">
        <v>415</v>
      </c>
      <c r="I86" t="s">
        <v>68</v>
      </c>
      <c r="J86" s="14">
        <v>66</v>
      </c>
      <c r="K86" s="14" t="s">
        <v>63</v>
      </c>
      <c r="L86" t="s">
        <v>4</v>
      </c>
      <c r="M86" s="14">
        <v>15.84</v>
      </c>
      <c r="N86" s="14">
        <v>18.16</v>
      </c>
      <c r="AH86" s="17">
        <f t="shared" si="41"/>
        <v>15.84</v>
      </c>
      <c r="AI86" s="18">
        <f t="shared" si="23"/>
        <v>15.84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18344</v>
      </c>
      <c r="B87" s="16">
        <v>41857</v>
      </c>
      <c r="C87" t="s">
        <v>62</v>
      </c>
      <c r="D87" t="s">
        <v>179</v>
      </c>
      <c r="E87" t="s">
        <v>63</v>
      </c>
      <c r="F87" t="s">
        <v>228</v>
      </c>
      <c r="G87" t="s">
        <v>187</v>
      </c>
      <c r="H87" s="63" t="s">
        <v>394</v>
      </c>
      <c r="I87" t="s">
        <v>68</v>
      </c>
      <c r="J87" s="14">
        <v>40</v>
      </c>
      <c r="K87" s="14" t="s">
        <v>62</v>
      </c>
      <c r="L87" t="s">
        <v>4</v>
      </c>
      <c r="M87" s="14">
        <v>11.4</v>
      </c>
      <c r="N87" s="14">
        <v>9.6</v>
      </c>
      <c r="AH87" s="17">
        <f t="shared" si="41"/>
        <v>11.4</v>
      </c>
      <c r="AI87" s="18">
        <f t="shared" si="23"/>
        <v>11.4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18397</v>
      </c>
      <c r="B88" s="16">
        <v>41896</v>
      </c>
      <c r="C88" t="s">
        <v>62</v>
      </c>
      <c r="D88" t="s">
        <v>179</v>
      </c>
      <c r="E88" t="s">
        <v>63</v>
      </c>
      <c r="F88" t="s">
        <v>192</v>
      </c>
      <c r="G88" t="s">
        <v>197</v>
      </c>
      <c r="H88" s="63" t="s">
        <v>394</v>
      </c>
      <c r="I88" t="s">
        <v>68</v>
      </c>
      <c r="J88" s="14">
        <v>19</v>
      </c>
      <c r="K88" s="14" t="s">
        <v>63</v>
      </c>
      <c r="L88" t="s">
        <v>3</v>
      </c>
      <c r="M88" s="14">
        <v>4.18</v>
      </c>
      <c r="N88" s="14">
        <v>6.32</v>
      </c>
      <c r="AH88" s="17">
        <f t="shared" si="41"/>
        <v>4.18</v>
      </c>
      <c r="AI88" s="18">
        <f t="shared" si="23"/>
        <v>4.18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18398</v>
      </c>
      <c r="B89" s="16">
        <v>41898</v>
      </c>
      <c r="C89" t="s">
        <v>62</v>
      </c>
      <c r="D89" t="s">
        <v>179</v>
      </c>
      <c r="E89" t="s">
        <v>63</v>
      </c>
      <c r="F89" t="s">
        <v>234</v>
      </c>
      <c r="G89" t="s">
        <v>216</v>
      </c>
      <c r="H89" s="63" t="s">
        <v>394</v>
      </c>
      <c r="I89" t="s">
        <v>68</v>
      </c>
      <c r="J89" s="14">
        <v>31</v>
      </c>
      <c r="K89" s="14" t="s">
        <v>63</v>
      </c>
      <c r="L89" t="s">
        <v>4</v>
      </c>
      <c r="M89" s="14">
        <v>7.44</v>
      </c>
      <c r="N89" s="14">
        <v>9.06</v>
      </c>
      <c r="AH89" s="17">
        <f t="shared" si="41"/>
        <v>7.44</v>
      </c>
      <c r="AI89" s="18">
        <f t="shared" si="23"/>
        <v>7.44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18484</v>
      </c>
      <c r="B90" s="16">
        <v>41969</v>
      </c>
      <c r="C90" t="s">
        <v>62</v>
      </c>
      <c r="D90" t="s">
        <v>179</v>
      </c>
      <c r="E90" t="s">
        <v>63</v>
      </c>
      <c r="F90" t="s">
        <v>236</v>
      </c>
      <c r="G90" t="s">
        <v>197</v>
      </c>
      <c r="H90" s="63" t="s">
        <v>416</v>
      </c>
      <c r="I90" t="s">
        <v>68</v>
      </c>
      <c r="J90" s="14">
        <v>18</v>
      </c>
      <c r="K90" s="14" t="s">
        <v>63</v>
      </c>
      <c r="L90" t="s">
        <v>4</v>
      </c>
      <c r="M90" s="14">
        <v>4.32</v>
      </c>
      <c r="N90" s="14">
        <v>5.68</v>
      </c>
      <c r="AH90" s="17">
        <f t="shared" si="41"/>
        <v>4.32</v>
      </c>
      <c r="AI90" s="18">
        <f t="shared" si="23"/>
        <v>4.32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18513</v>
      </c>
      <c r="B91" s="16">
        <v>41989</v>
      </c>
      <c r="C91" t="s">
        <v>62</v>
      </c>
      <c r="D91" t="s">
        <v>179</v>
      </c>
      <c r="E91" t="s">
        <v>63</v>
      </c>
      <c r="F91" t="s">
        <v>219</v>
      </c>
      <c r="G91" t="s">
        <v>187</v>
      </c>
      <c r="H91" s="61" t="s">
        <v>237</v>
      </c>
      <c r="I91" t="s">
        <v>68</v>
      </c>
      <c r="J91" s="14">
        <v>19</v>
      </c>
      <c r="K91" s="14" t="s">
        <v>63</v>
      </c>
      <c r="L91" t="s">
        <v>4</v>
      </c>
      <c r="M91" s="14">
        <v>4.5599999999999996</v>
      </c>
      <c r="N91" s="14">
        <v>5.94</v>
      </c>
      <c r="AH91" s="17">
        <f t="shared" si="41"/>
        <v>4.5599999999999996</v>
      </c>
      <c r="AI91" s="18">
        <f t="shared" si="23"/>
        <v>4.5599999999999996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18543</v>
      </c>
      <c r="B92" s="16">
        <v>42006</v>
      </c>
      <c r="C92" t="s">
        <v>62</v>
      </c>
      <c r="D92" t="s">
        <v>179</v>
      </c>
      <c r="E92" t="s">
        <v>63</v>
      </c>
      <c r="F92" t="s">
        <v>238</v>
      </c>
      <c r="G92" t="s">
        <v>187</v>
      </c>
      <c r="H92" s="61" t="s">
        <v>239</v>
      </c>
      <c r="I92" t="s">
        <v>68</v>
      </c>
      <c r="J92" s="14">
        <v>20</v>
      </c>
      <c r="K92" s="14" t="s">
        <v>63</v>
      </c>
      <c r="L92" t="s">
        <v>3</v>
      </c>
      <c r="M92" s="14">
        <v>4.4000000000000004</v>
      </c>
      <c r="N92" s="14">
        <v>6.6</v>
      </c>
      <c r="AH92" s="17">
        <f t="shared" si="41"/>
        <v>4.4000000000000004</v>
      </c>
      <c r="AI92" s="18">
        <f t="shared" si="23"/>
        <v>4.4000000000000004</v>
      </c>
      <c r="AJ92" s="18">
        <f t="shared" si="24"/>
        <v>0</v>
      </c>
      <c r="AK92" s="18">
        <f t="shared" ref="AK92:AK155" si="42">SUMIFS(M92,P92,"*"&amp;$BB$1&amp;"*",O92,"CSA")</f>
        <v>0</v>
      </c>
      <c r="AL92" s="18">
        <f t="shared" ref="AL92:AL155" si="43">SUMIFS(N92,P92,"*"&amp;$BB$1&amp;"*",O92,"USA")</f>
        <v>0</v>
      </c>
      <c r="AM92" s="18">
        <f t="shared" ref="AM92:AM155" si="44">SUMIFS(M92,R92,"*"&amp;$BB$1&amp;"*",Q92,"CSA")</f>
        <v>0</v>
      </c>
      <c r="AN92" s="18">
        <f t="shared" ref="AN92:AN155" si="45">SUMIFS(N92,R92,"*"&amp;$BB$1&amp;"*",Q92,"USA")</f>
        <v>0</v>
      </c>
      <c r="AO92" s="18">
        <f t="shared" ref="AO92:AO155" si="46">SUMIFS(M92,T92,"*"&amp;$BB$1&amp;"*",S92,"CSA")</f>
        <v>0</v>
      </c>
      <c r="AP92" s="18">
        <f t="shared" ref="AP92:AP155" si="47">SUMIFS(N92,T92,"*"&amp;$BB$1&amp;"*",S92,"USA")</f>
        <v>0</v>
      </c>
      <c r="AQ92" s="18">
        <f t="shared" ref="AQ92:AQ155" si="48">SUMIFS(M92,V92,"*"&amp;$BB$1&amp;"*",U92,"CSA")</f>
        <v>0</v>
      </c>
      <c r="AR92" s="18">
        <f t="shared" ref="AR92:AR155" si="49">SUMIFS(N92,V92,"*"&amp;$BB$1&amp;"*",U92,"USA")</f>
        <v>0</v>
      </c>
      <c r="AS92" s="18">
        <f t="shared" ref="AS92:AS155" si="50">SUMIFS(M92,X92,"*"&amp;$BB$1&amp;"*",W92,"CSA")</f>
        <v>0</v>
      </c>
      <c r="AT92" s="18">
        <f t="shared" ref="AT92:AT155" si="51">SUMIFS(N92,X92,"*"&amp;$BB$1&amp;"*",W92,"USA")</f>
        <v>0</v>
      </c>
      <c r="AU92" s="18">
        <f t="shared" ref="AU92:AU155" si="52">SUMIFS(M92,Z92,"*"&amp;$BB$1&amp;"*",Y92,"CSA")</f>
        <v>0</v>
      </c>
      <c r="AV92" s="18">
        <f t="shared" ref="AV92:AV155" si="53">SUMIFS(N92,Z92,"*"&amp;$BB$1&amp;"*",Y92,"USA")</f>
        <v>0</v>
      </c>
      <c r="AW92" s="18">
        <f t="shared" ref="AW92:AW155" si="54">SUMIFS(M92,AB92,"*"&amp;$BB$1&amp;"*",AA92,"CSA")</f>
        <v>0</v>
      </c>
      <c r="AX92" s="18">
        <f t="shared" ref="AX92:AX155" si="55">SUMIFS(N92,AB92,"*"&amp;$BB$1&amp;"*",AA92,"USA")</f>
        <v>0</v>
      </c>
      <c r="AY92" s="18">
        <f t="shared" ref="AY92:AY155" si="56">SUMIFS(M92,AD92,"*"&amp;$BB$1&amp;"*",AC92,"CSA")</f>
        <v>0</v>
      </c>
      <c r="AZ92" s="18">
        <f t="shared" ref="AZ92:AZ155" si="57">SUMIFS(N92,AD92,"*"&amp;$BB$1&amp;"*",AC92,"USA")</f>
        <v>0</v>
      </c>
    </row>
    <row r="93" spans="1:52" x14ac:dyDescent="0.25">
      <c r="A93" s="62">
        <v>18564</v>
      </c>
      <c r="B93" s="16">
        <v>42016</v>
      </c>
      <c r="C93" t="s">
        <v>62</v>
      </c>
      <c r="D93" t="s">
        <v>179</v>
      </c>
      <c r="E93" t="s">
        <v>63</v>
      </c>
      <c r="F93" t="s">
        <v>240</v>
      </c>
      <c r="G93" t="s">
        <v>181</v>
      </c>
      <c r="H93" s="64" t="s">
        <v>394</v>
      </c>
      <c r="I93" t="s">
        <v>68</v>
      </c>
      <c r="J93" s="14">
        <v>30</v>
      </c>
      <c r="K93" s="14" t="s">
        <v>199</v>
      </c>
      <c r="L93" t="s">
        <v>5</v>
      </c>
      <c r="M93" s="14">
        <v>7.5</v>
      </c>
      <c r="N93" s="14">
        <v>7.5</v>
      </c>
      <c r="AH93" s="17">
        <f t="shared" si="41"/>
        <v>7.5</v>
      </c>
      <c r="AI93" s="18">
        <f t="shared" si="23"/>
        <v>7.5</v>
      </c>
      <c r="AJ93" s="18">
        <f t="shared" si="24"/>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1:52" x14ac:dyDescent="0.25">
      <c r="A94" s="62">
        <v>18573</v>
      </c>
      <c r="B94" s="16">
        <v>42019</v>
      </c>
      <c r="C94" t="s">
        <v>62</v>
      </c>
      <c r="D94" t="s">
        <v>179</v>
      </c>
      <c r="E94" t="s">
        <v>63</v>
      </c>
      <c r="F94" t="s">
        <v>238</v>
      </c>
      <c r="G94" t="s">
        <v>187</v>
      </c>
      <c r="H94" s="61" t="s">
        <v>241</v>
      </c>
      <c r="I94" t="s">
        <v>68</v>
      </c>
      <c r="J94" s="14">
        <v>10</v>
      </c>
      <c r="K94" s="14" t="s">
        <v>63</v>
      </c>
      <c r="L94" t="s">
        <v>3</v>
      </c>
      <c r="M94" s="14">
        <v>2.2000000000000002</v>
      </c>
      <c r="N94" s="14">
        <v>3.8</v>
      </c>
      <c r="AH94" s="17">
        <f t="shared" si="41"/>
        <v>2.2000000000000002</v>
      </c>
      <c r="AI94" s="18">
        <f t="shared" si="23"/>
        <v>2.2000000000000002</v>
      </c>
      <c r="AJ94" s="18">
        <f t="shared" si="24"/>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1:52" x14ac:dyDescent="0.25">
      <c r="A95" s="62">
        <v>18633</v>
      </c>
      <c r="B95" s="16">
        <v>42056</v>
      </c>
      <c r="C95" t="s">
        <v>62</v>
      </c>
      <c r="D95" t="s">
        <v>179</v>
      </c>
      <c r="E95" t="s">
        <v>63</v>
      </c>
      <c r="F95" t="s">
        <v>234</v>
      </c>
      <c r="G95" t="s">
        <v>214</v>
      </c>
      <c r="H95" s="63" t="s">
        <v>417</v>
      </c>
      <c r="I95" t="s">
        <v>68</v>
      </c>
      <c r="J95" s="14">
        <v>43</v>
      </c>
      <c r="K95" s="14" t="s">
        <v>63</v>
      </c>
      <c r="L95" t="s">
        <v>3</v>
      </c>
      <c r="M95" s="14">
        <v>9.4600000000000009</v>
      </c>
      <c r="N95" s="14">
        <v>13.04</v>
      </c>
      <c r="AH95" s="17">
        <f t="shared" si="41"/>
        <v>9.4600000000000009</v>
      </c>
      <c r="AI95" s="18">
        <f t="shared" si="23"/>
        <v>9.4600000000000009</v>
      </c>
      <c r="AJ95" s="18">
        <f t="shared" si="24"/>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1:52" x14ac:dyDescent="0.25">
      <c r="A96" s="62">
        <v>18639</v>
      </c>
      <c r="B96" s="16">
        <v>42061</v>
      </c>
      <c r="C96" t="s">
        <v>62</v>
      </c>
      <c r="D96" t="s">
        <v>179</v>
      </c>
      <c r="E96" t="s">
        <v>63</v>
      </c>
      <c r="F96" t="s">
        <v>224</v>
      </c>
      <c r="G96" t="s">
        <v>242</v>
      </c>
      <c r="H96" s="64" t="s">
        <v>418</v>
      </c>
      <c r="I96" t="s">
        <v>68</v>
      </c>
      <c r="J96" s="14">
        <v>18</v>
      </c>
      <c r="K96" s="14" t="s">
        <v>63</v>
      </c>
      <c r="L96" t="s">
        <v>3</v>
      </c>
      <c r="M96" s="14">
        <v>3.96</v>
      </c>
      <c r="N96" s="14">
        <v>6.04</v>
      </c>
      <c r="AH96" s="17">
        <f t="shared" si="41"/>
        <v>3.96</v>
      </c>
      <c r="AI96" s="18">
        <f t="shared" si="23"/>
        <v>3.96</v>
      </c>
      <c r="AJ96" s="18">
        <f t="shared" si="24"/>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1:52" x14ac:dyDescent="0.25">
      <c r="A97" s="62">
        <v>18640</v>
      </c>
      <c r="B97" s="16">
        <v>42061</v>
      </c>
      <c r="C97" t="s">
        <v>62</v>
      </c>
      <c r="D97" t="s">
        <v>179</v>
      </c>
      <c r="E97" t="s">
        <v>63</v>
      </c>
      <c r="F97" t="s">
        <v>240</v>
      </c>
      <c r="G97" t="s">
        <v>181</v>
      </c>
      <c r="H97" s="64" t="s">
        <v>394</v>
      </c>
      <c r="I97" t="s">
        <v>68</v>
      </c>
      <c r="J97" s="14">
        <v>61</v>
      </c>
      <c r="K97" s="14" t="s">
        <v>199</v>
      </c>
      <c r="L97" t="s">
        <v>5</v>
      </c>
      <c r="M97" s="14">
        <v>15.25</v>
      </c>
      <c r="N97" s="14">
        <v>15.25</v>
      </c>
      <c r="AH97" s="17">
        <f t="shared" si="41"/>
        <v>15.25</v>
      </c>
      <c r="AI97" s="18">
        <f t="shared" si="23"/>
        <v>15.25</v>
      </c>
      <c r="AJ97" s="18">
        <f t="shared" si="24"/>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1:52" x14ac:dyDescent="0.25">
      <c r="A98" s="62">
        <v>18641</v>
      </c>
      <c r="B98" s="16">
        <v>42061</v>
      </c>
      <c r="C98" t="s">
        <v>62</v>
      </c>
      <c r="D98" t="s">
        <v>179</v>
      </c>
      <c r="E98" t="s">
        <v>63</v>
      </c>
      <c r="F98" t="s">
        <v>195</v>
      </c>
      <c r="G98" t="s">
        <v>197</v>
      </c>
      <c r="H98" s="63" t="s">
        <v>394</v>
      </c>
      <c r="I98" t="s">
        <v>68</v>
      </c>
      <c r="J98" s="14">
        <v>24</v>
      </c>
      <c r="K98" s="14" t="s">
        <v>63</v>
      </c>
      <c r="L98" t="s">
        <v>3</v>
      </c>
      <c r="M98" s="14">
        <v>5.28</v>
      </c>
      <c r="N98" s="14">
        <v>7.72</v>
      </c>
      <c r="AH98" s="17">
        <f t="shared" si="41"/>
        <v>5.28</v>
      </c>
      <c r="AI98" s="18">
        <f t="shared" si="23"/>
        <v>5.28</v>
      </c>
      <c r="AJ98" s="18">
        <f t="shared" si="24"/>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1:52" x14ac:dyDescent="0.25">
      <c r="A99" s="62">
        <v>18642</v>
      </c>
      <c r="B99" s="16">
        <v>42061</v>
      </c>
      <c r="C99" t="s">
        <v>62</v>
      </c>
      <c r="D99" t="s">
        <v>179</v>
      </c>
      <c r="E99" t="s">
        <v>63</v>
      </c>
      <c r="F99" t="s">
        <v>195</v>
      </c>
      <c r="G99" t="s">
        <v>197</v>
      </c>
      <c r="H99" s="63" t="s">
        <v>394</v>
      </c>
      <c r="I99" t="s">
        <v>68</v>
      </c>
      <c r="J99" s="14">
        <v>11</v>
      </c>
      <c r="K99" s="14" t="s">
        <v>62</v>
      </c>
      <c r="L99" t="s">
        <v>4</v>
      </c>
      <c r="M99" s="14">
        <v>3.86</v>
      </c>
      <c r="N99" s="14">
        <v>2.64</v>
      </c>
      <c r="AH99" s="17">
        <f t="shared" si="41"/>
        <v>3.86</v>
      </c>
      <c r="AI99" s="18">
        <f t="shared" si="23"/>
        <v>3.86</v>
      </c>
      <c r="AJ99" s="18">
        <f t="shared" si="24"/>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1:52" x14ac:dyDescent="0.25">
      <c r="A100" s="62">
        <v>18643</v>
      </c>
      <c r="B100" s="16">
        <v>42061</v>
      </c>
      <c r="C100" t="s">
        <v>62</v>
      </c>
      <c r="D100" t="s">
        <v>179</v>
      </c>
      <c r="E100" t="s">
        <v>63</v>
      </c>
      <c r="F100" t="s">
        <v>238</v>
      </c>
      <c r="G100" t="s">
        <v>187</v>
      </c>
      <c r="H100" s="63" t="s">
        <v>394</v>
      </c>
      <c r="I100" t="s">
        <v>68</v>
      </c>
      <c r="J100" s="14">
        <v>36</v>
      </c>
      <c r="K100" s="14" t="s">
        <v>63</v>
      </c>
      <c r="L100" t="s">
        <v>3</v>
      </c>
      <c r="M100" s="14">
        <v>7.92</v>
      </c>
      <c r="N100" s="14">
        <v>11.08</v>
      </c>
      <c r="AH100" s="17">
        <f t="shared" si="41"/>
        <v>7.92</v>
      </c>
      <c r="AI100" s="18">
        <f t="shared" si="23"/>
        <v>7.92</v>
      </c>
      <c r="AJ100" s="18">
        <f t="shared" si="24"/>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1:52" x14ac:dyDescent="0.25">
      <c r="A101" s="62">
        <v>18644</v>
      </c>
      <c r="B101" s="16">
        <v>42061</v>
      </c>
      <c r="C101" t="s">
        <v>62</v>
      </c>
      <c r="D101" t="s">
        <v>179</v>
      </c>
      <c r="E101" t="s">
        <v>63</v>
      </c>
      <c r="F101" t="s">
        <v>243</v>
      </c>
      <c r="G101" t="s">
        <v>242</v>
      </c>
      <c r="H101" s="63" t="s">
        <v>394</v>
      </c>
      <c r="I101" t="s">
        <v>68</v>
      </c>
      <c r="J101" s="14">
        <v>1</v>
      </c>
      <c r="K101" s="14" t="s">
        <v>199</v>
      </c>
      <c r="L101" t="s">
        <v>5</v>
      </c>
      <c r="M101" s="14">
        <v>0.25</v>
      </c>
      <c r="N101" s="14">
        <v>0.25</v>
      </c>
      <c r="AH101" s="17">
        <f t="shared" si="41"/>
        <v>0.25</v>
      </c>
      <c r="AI101" s="18">
        <f t="shared" si="23"/>
        <v>0.25</v>
      </c>
      <c r="AJ101" s="18">
        <f t="shared" si="24"/>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1:52" x14ac:dyDescent="0.25">
      <c r="A102" s="62">
        <v>18839</v>
      </c>
      <c r="B102" s="16">
        <v>42232</v>
      </c>
      <c r="C102" t="s">
        <v>62</v>
      </c>
      <c r="D102" t="s">
        <v>179</v>
      </c>
      <c r="E102" t="s">
        <v>63</v>
      </c>
      <c r="F102" t="s">
        <v>238</v>
      </c>
      <c r="G102" t="s">
        <v>216</v>
      </c>
      <c r="H102" s="61" t="s">
        <v>244</v>
      </c>
      <c r="I102" t="s">
        <v>68</v>
      </c>
      <c r="J102" s="14">
        <v>28</v>
      </c>
      <c r="K102" s="14" t="s">
        <v>63</v>
      </c>
      <c r="L102" t="s">
        <v>4</v>
      </c>
      <c r="M102" s="14">
        <v>6.72</v>
      </c>
      <c r="N102" s="14">
        <v>8.2800000000000011</v>
      </c>
      <c r="AH102" s="17">
        <f t="shared" si="41"/>
        <v>6.72</v>
      </c>
      <c r="AI102" s="18">
        <f t="shared" si="23"/>
        <v>6.72</v>
      </c>
      <c r="AJ102" s="18">
        <f t="shared" si="24"/>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1:52" x14ac:dyDescent="0.25">
      <c r="A103" s="62">
        <v>18932</v>
      </c>
      <c r="B103" s="16">
        <v>42330</v>
      </c>
      <c r="C103" t="s">
        <v>62</v>
      </c>
      <c r="D103" t="s">
        <v>179</v>
      </c>
      <c r="E103" t="s">
        <v>63</v>
      </c>
      <c r="F103" t="s">
        <v>238</v>
      </c>
      <c r="G103" t="s">
        <v>216</v>
      </c>
      <c r="H103" s="61" t="s">
        <v>245</v>
      </c>
      <c r="I103" t="s">
        <v>68</v>
      </c>
      <c r="J103" s="14">
        <v>35</v>
      </c>
      <c r="K103" s="14" t="s">
        <v>63</v>
      </c>
      <c r="L103" t="s">
        <v>3</v>
      </c>
      <c r="M103" s="14">
        <v>7.7</v>
      </c>
      <c r="N103" s="14">
        <v>10.8</v>
      </c>
      <c r="AH103" s="17">
        <f t="shared" si="41"/>
        <v>7.7</v>
      </c>
      <c r="AI103" s="18">
        <f t="shared" si="23"/>
        <v>7.7</v>
      </c>
      <c r="AJ103" s="18">
        <f t="shared" si="24"/>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1:52" x14ac:dyDescent="0.25">
      <c r="A104" s="62">
        <v>18933</v>
      </c>
      <c r="B104" s="16">
        <v>42331</v>
      </c>
      <c r="C104" t="s">
        <v>62</v>
      </c>
      <c r="D104" t="s">
        <v>179</v>
      </c>
      <c r="E104" t="s">
        <v>63</v>
      </c>
      <c r="F104" t="s">
        <v>207</v>
      </c>
      <c r="G104" t="s">
        <v>187</v>
      </c>
      <c r="H104" s="63" t="s">
        <v>419</v>
      </c>
      <c r="I104" t="s">
        <v>68</v>
      </c>
      <c r="J104" s="14">
        <v>20</v>
      </c>
      <c r="K104" s="14" t="s">
        <v>63</v>
      </c>
      <c r="L104" t="s">
        <v>4</v>
      </c>
      <c r="M104" s="14">
        <v>4.8</v>
      </c>
      <c r="N104" s="14">
        <v>6.2</v>
      </c>
      <c r="AH104" s="17">
        <f t="shared" si="41"/>
        <v>4.8</v>
      </c>
      <c r="AI104" s="18">
        <f t="shared" si="23"/>
        <v>4.8</v>
      </c>
      <c r="AJ104" s="18">
        <f t="shared" si="24"/>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1:52" x14ac:dyDescent="0.25">
      <c r="A105" s="62">
        <v>18943</v>
      </c>
      <c r="B105" s="16">
        <v>42346</v>
      </c>
      <c r="C105" t="s">
        <v>62</v>
      </c>
      <c r="D105" t="s">
        <v>179</v>
      </c>
      <c r="E105" t="s">
        <v>63</v>
      </c>
      <c r="F105" t="s">
        <v>246</v>
      </c>
      <c r="G105" t="s">
        <v>197</v>
      </c>
      <c r="H105" s="63" t="s">
        <v>394</v>
      </c>
      <c r="I105" t="s">
        <v>68</v>
      </c>
      <c r="J105" s="14">
        <v>35</v>
      </c>
      <c r="K105" s="14" t="s">
        <v>199</v>
      </c>
      <c r="L105" t="s">
        <v>5</v>
      </c>
      <c r="M105" s="14">
        <v>8.75</v>
      </c>
      <c r="N105" s="14">
        <v>8.75</v>
      </c>
      <c r="AH105" s="17">
        <f t="shared" si="41"/>
        <v>8.75</v>
      </c>
      <c r="AI105" s="18">
        <f t="shared" si="23"/>
        <v>8.75</v>
      </c>
      <c r="AJ105" s="18">
        <f t="shared" si="24"/>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1:52" x14ac:dyDescent="0.25">
      <c r="A106" s="62">
        <v>18961</v>
      </c>
      <c r="B106" s="16">
        <v>42371</v>
      </c>
      <c r="C106" t="s">
        <v>62</v>
      </c>
      <c r="D106" t="s">
        <v>179</v>
      </c>
      <c r="E106" t="s">
        <v>63</v>
      </c>
      <c r="F106" t="s">
        <v>207</v>
      </c>
      <c r="G106" t="s">
        <v>216</v>
      </c>
      <c r="H106" s="64" t="s">
        <v>420</v>
      </c>
      <c r="I106" t="s">
        <v>68</v>
      </c>
      <c r="J106" s="14">
        <v>22</v>
      </c>
      <c r="K106" s="14" t="s">
        <v>63</v>
      </c>
      <c r="L106" t="s">
        <v>4</v>
      </c>
      <c r="M106" s="14">
        <v>5.28</v>
      </c>
      <c r="N106" s="14">
        <v>6.72</v>
      </c>
      <c r="AH106" s="17">
        <f t="shared" si="41"/>
        <v>5.28</v>
      </c>
      <c r="AI106" s="18">
        <f t="shared" si="23"/>
        <v>5.28</v>
      </c>
      <c r="AJ106" s="18">
        <f t="shared" si="24"/>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1:52" x14ac:dyDescent="0.25">
      <c r="A107" s="62">
        <v>18962</v>
      </c>
      <c r="B107" s="16">
        <v>42372</v>
      </c>
      <c r="C107" t="s">
        <v>62</v>
      </c>
      <c r="D107" t="s">
        <v>179</v>
      </c>
      <c r="E107" t="s">
        <v>63</v>
      </c>
      <c r="F107" t="s">
        <v>208</v>
      </c>
      <c r="G107" t="s">
        <v>242</v>
      </c>
      <c r="H107" s="63" t="s">
        <v>421</v>
      </c>
      <c r="I107" t="s">
        <v>68</v>
      </c>
      <c r="J107" s="14">
        <v>33</v>
      </c>
      <c r="K107" s="14" t="s">
        <v>63</v>
      </c>
      <c r="L107" t="s">
        <v>3</v>
      </c>
      <c r="M107" s="14">
        <v>7.26</v>
      </c>
      <c r="N107" s="14">
        <v>10.24</v>
      </c>
      <c r="AH107" s="17">
        <f t="shared" si="41"/>
        <v>7.26</v>
      </c>
      <c r="AI107" s="18">
        <f t="shared" si="23"/>
        <v>7.26</v>
      </c>
      <c r="AJ107" s="18">
        <f t="shared" si="24"/>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1:52" x14ac:dyDescent="0.25">
      <c r="A108" s="62">
        <v>18963</v>
      </c>
      <c r="B108" s="16">
        <v>42372</v>
      </c>
      <c r="C108" t="s">
        <v>62</v>
      </c>
      <c r="D108" t="s">
        <v>179</v>
      </c>
      <c r="E108" t="s">
        <v>63</v>
      </c>
      <c r="F108" t="s">
        <v>246</v>
      </c>
      <c r="G108" t="s">
        <v>197</v>
      </c>
      <c r="H108" s="63" t="s">
        <v>394</v>
      </c>
      <c r="I108" t="s">
        <v>68</v>
      </c>
      <c r="J108" s="14">
        <v>7</v>
      </c>
      <c r="K108" s="14" t="s">
        <v>62</v>
      </c>
      <c r="L108" t="s">
        <v>3</v>
      </c>
      <c r="M108" s="14">
        <v>2.96</v>
      </c>
      <c r="N108" s="14">
        <v>1.54</v>
      </c>
      <c r="AH108" s="17">
        <f t="shared" si="41"/>
        <v>2.96</v>
      </c>
      <c r="AI108" s="18">
        <f t="shared" si="23"/>
        <v>2.96</v>
      </c>
      <c r="AJ108" s="18">
        <f t="shared" si="24"/>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1:52" x14ac:dyDescent="0.25">
      <c r="A109" s="62">
        <v>18973</v>
      </c>
      <c r="B109" s="16">
        <v>42385</v>
      </c>
      <c r="C109" t="s">
        <v>62</v>
      </c>
      <c r="D109" t="s">
        <v>179</v>
      </c>
      <c r="E109" t="s">
        <v>63</v>
      </c>
      <c r="F109" t="s">
        <v>238</v>
      </c>
      <c r="G109" t="s">
        <v>216</v>
      </c>
      <c r="H109" s="63" t="s">
        <v>422</v>
      </c>
      <c r="I109" t="s">
        <v>68</v>
      </c>
      <c r="J109" s="14">
        <v>72</v>
      </c>
      <c r="K109" s="14" t="s">
        <v>63</v>
      </c>
      <c r="L109" t="s">
        <v>4</v>
      </c>
      <c r="M109" s="14">
        <v>17.28</v>
      </c>
      <c r="N109" s="14">
        <v>19.72</v>
      </c>
      <c r="AH109" s="17">
        <f t="shared" si="41"/>
        <v>17.28</v>
      </c>
      <c r="AI109" s="18">
        <f t="shared" si="23"/>
        <v>17.28</v>
      </c>
      <c r="AJ109" s="18">
        <f t="shared" si="24"/>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1:52" x14ac:dyDescent="0.25">
      <c r="A110" s="62">
        <v>18988</v>
      </c>
      <c r="B110" s="16">
        <v>42404</v>
      </c>
      <c r="C110" t="s">
        <v>62</v>
      </c>
      <c r="D110" t="s">
        <v>179</v>
      </c>
      <c r="E110" t="s">
        <v>63</v>
      </c>
      <c r="F110" t="s">
        <v>235</v>
      </c>
      <c r="G110" t="s">
        <v>187</v>
      </c>
      <c r="H110" s="63" t="s">
        <v>419</v>
      </c>
      <c r="I110" t="s">
        <v>68</v>
      </c>
      <c r="J110" s="14">
        <v>26</v>
      </c>
      <c r="K110" s="14" t="s">
        <v>63</v>
      </c>
      <c r="L110" t="s">
        <v>3</v>
      </c>
      <c r="M110" s="14">
        <v>5.72</v>
      </c>
      <c r="N110" s="14">
        <v>8.2800000000000011</v>
      </c>
      <c r="AH110" s="17">
        <f t="shared" si="41"/>
        <v>5.72</v>
      </c>
      <c r="AI110" s="18">
        <f t="shared" si="23"/>
        <v>5.72</v>
      </c>
      <c r="AJ110" s="18">
        <f t="shared" si="24"/>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1:52" x14ac:dyDescent="0.25">
      <c r="A111" s="62">
        <v>18989</v>
      </c>
      <c r="B111" s="16">
        <v>42406</v>
      </c>
      <c r="C111" t="s">
        <v>62</v>
      </c>
      <c r="D111" t="s">
        <v>179</v>
      </c>
      <c r="E111" t="s">
        <v>63</v>
      </c>
      <c r="F111" t="s">
        <v>249</v>
      </c>
      <c r="G111" t="s">
        <v>181</v>
      </c>
      <c r="H111" s="64" t="s">
        <v>394</v>
      </c>
      <c r="I111" t="s">
        <v>68</v>
      </c>
      <c r="J111" s="14">
        <v>46</v>
      </c>
      <c r="K111" s="14" t="s">
        <v>62</v>
      </c>
      <c r="L111" t="s">
        <v>4</v>
      </c>
      <c r="M111" s="14">
        <v>12.96</v>
      </c>
      <c r="N111" s="14">
        <v>11.04</v>
      </c>
      <c r="AH111" s="17">
        <f t="shared" si="41"/>
        <v>12.96</v>
      </c>
      <c r="AI111" s="18">
        <f t="shared" si="23"/>
        <v>12.96</v>
      </c>
      <c r="AJ111" s="18">
        <f t="shared" si="24"/>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1:52" x14ac:dyDescent="0.25">
      <c r="A112" s="62">
        <v>18990</v>
      </c>
      <c r="B112" s="16">
        <v>42406</v>
      </c>
      <c r="C112" t="s">
        <v>62</v>
      </c>
      <c r="D112" t="s">
        <v>179</v>
      </c>
      <c r="E112" t="s">
        <v>63</v>
      </c>
      <c r="F112" t="s">
        <v>247</v>
      </c>
      <c r="G112" t="s">
        <v>187</v>
      </c>
      <c r="H112" s="61" t="s">
        <v>423</v>
      </c>
      <c r="I112" t="s">
        <v>68</v>
      </c>
      <c r="J112" s="14">
        <v>21</v>
      </c>
      <c r="K112" s="14" t="s">
        <v>63</v>
      </c>
      <c r="L112" t="s">
        <v>3</v>
      </c>
      <c r="M112" s="14">
        <v>4.62</v>
      </c>
      <c r="N112" s="14">
        <v>6.88</v>
      </c>
      <c r="AH112" s="17">
        <f t="shared" si="41"/>
        <v>4.62</v>
      </c>
      <c r="AI112" s="18">
        <f t="shared" si="23"/>
        <v>4.62</v>
      </c>
      <c r="AJ112" s="18">
        <f t="shared" si="24"/>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1:52" x14ac:dyDescent="0.25">
      <c r="A113" s="62">
        <v>18991</v>
      </c>
      <c r="B113" s="16">
        <v>42406</v>
      </c>
      <c r="C113" t="s">
        <v>62</v>
      </c>
      <c r="D113" t="s">
        <v>179</v>
      </c>
      <c r="E113" t="s">
        <v>63</v>
      </c>
      <c r="F113" t="s">
        <v>248</v>
      </c>
      <c r="G113" t="s">
        <v>187</v>
      </c>
      <c r="H113" s="61" t="s">
        <v>424</v>
      </c>
      <c r="I113" t="s">
        <v>68</v>
      </c>
      <c r="J113" s="14">
        <v>18</v>
      </c>
      <c r="K113" s="14" t="s">
        <v>63</v>
      </c>
      <c r="L113" t="s">
        <v>3</v>
      </c>
      <c r="M113" s="14">
        <v>3.96</v>
      </c>
      <c r="N113" s="14">
        <v>6.04</v>
      </c>
      <c r="AH113" s="17">
        <f t="shared" si="41"/>
        <v>3.96</v>
      </c>
      <c r="AI113" s="18">
        <f t="shared" si="23"/>
        <v>3.96</v>
      </c>
      <c r="AJ113" s="18">
        <f t="shared" si="24"/>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1:52" x14ac:dyDescent="0.25">
      <c r="A114" s="62">
        <v>18992</v>
      </c>
      <c r="B114" s="16">
        <v>42406</v>
      </c>
      <c r="C114" t="s">
        <v>62</v>
      </c>
      <c r="D114" t="s">
        <v>179</v>
      </c>
      <c r="E114" t="s">
        <v>63</v>
      </c>
      <c r="F114" t="s">
        <v>224</v>
      </c>
      <c r="G114" t="s">
        <v>197</v>
      </c>
      <c r="H114" s="63" t="s">
        <v>394</v>
      </c>
      <c r="I114" t="s">
        <v>68</v>
      </c>
      <c r="J114" s="14">
        <v>23</v>
      </c>
      <c r="K114" s="14" t="s">
        <v>63</v>
      </c>
      <c r="L114" t="s">
        <v>3</v>
      </c>
      <c r="M114" s="14">
        <v>5.0600000000000005</v>
      </c>
      <c r="N114" s="14">
        <v>7.4399999999999995</v>
      </c>
      <c r="AH114" s="17">
        <f t="shared" si="41"/>
        <v>5.0600000000000005</v>
      </c>
      <c r="AI114" s="18">
        <f t="shared" si="23"/>
        <v>5.0600000000000005</v>
      </c>
      <c r="AJ114" s="18">
        <f t="shared" si="24"/>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1:52" x14ac:dyDescent="0.25">
      <c r="A115" s="62">
        <v>18994</v>
      </c>
      <c r="B115" s="16">
        <v>42406</v>
      </c>
      <c r="C115" t="s">
        <v>62</v>
      </c>
      <c r="D115" t="s">
        <v>179</v>
      </c>
      <c r="E115" t="s">
        <v>63</v>
      </c>
      <c r="F115" t="s">
        <v>246</v>
      </c>
      <c r="G115" t="s">
        <v>187</v>
      </c>
      <c r="H115" s="63" t="s">
        <v>394</v>
      </c>
      <c r="I115" t="s">
        <v>68</v>
      </c>
      <c r="J115" s="14">
        <v>14</v>
      </c>
      <c r="K115" s="14" t="s">
        <v>63</v>
      </c>
      <c r="L115" t="s">
        <v>4</v>
      </c>
      <c r="M115" s="14">
        <v>3.36</v>
      </c>
      <c r="N115" s="14">
        <v>4.6400000000000006</v>
      </c>
      <c r="AH115" s="17">
        <f t="shared" si="41"/>
        <v>3.36</v>
      </c>
      <c r="AI115" s="18">
        <f t="shared" si="23"/>
        <v>3.36</v>
      </c>
      <c r="AJ115" s="18">
        <f t="shared" si="24"/>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1:52" x14ac:dyDescent="0.25">
      <c r="A116" s="62">
        <v>18995</v>
      </c>
      <c r="B116" s="16">
        <v>42406</v>
      </c>
      <c r="C116" t="s">
        <v>62</v>
      </c>
      <c r="D116" t="s">
        <v>179</v>
      </c>
      <c r="E116" t="s">
        <v>63</v>
      </c>
      <c r="F116" t="s">
        <v>246</v>
      </c>
      <c r="G116" t="s">
        <v>187</v>
      </c>
      <c r="H116" s="63" t="s">
        <v>394</v>
      </c>
      <c r="I116" t="s">
        <v>68</v>
      </c>
      <c r="J116" s="14">
        <v>6</v>
      </c>
      <c r="K116" s="14" t="s">
        <v>199</v>
      </c>
      <c r="L116" t="s">
        <v>5</v>
      </c>
      <c r="M116" s="14">
        <v>1.5</v>
      </c>
      <c r="N116" s="14">
        <v>1.5</v>
      </c>
      <c r="AH116" s="17">
        <f t="shared" si="41"/>
        <v>1.5</v>
      </c>
      <c r="AI116" s="18">
        <f t="shared" si="23"/>
        <v>1.5</v>
      </c>
      <c r="AJ116" s="18">
        <f t="shared" si="24"/>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1:52" x14ac:dyDescent="0.25">
      <c r="A117" s="62">
        <v>18997</v>
      </c>
      <c r="B117" s="16">
        <v>42409</v>
      </c>
      <c r="C117" t="s">
        <v>62</v>
      </c>
      <c r="D117" t="s">
        <v>179</v>
      </c>
      <c r="E117" t="s">
        <v>63</v>
      </c>
      <c r="F117" t="s">
        <v>250</v>
      </c>
      <c r="G117" t="s">
        <v>197</v>
      </c>
      <c r="H117" s="63" t="s">
        <v>394</v>
      </c>
      <c r="I117" t="s">
        <v>68</v>
      </c>
      <c r="J117" s="14">
        <v>31</v>
      </c>
      <c r="K117" s="14" t="s">
        <v>63</v>
      </c>
      <c r="L117" t="s">
        <v>3</v>
      </c>
      <c r="M117" s="14">
        <v>6.82</v>
      </c>
      <c r="N117" s="14">
        <v>9.68</v>
      </c>
      <c r="AH117" s="17">
        <f t="shared" si="41"/>
        <v>6.82</v>
      </c>
      <c r="AI117" s="18">
        <f t="shared" si="23"/>
        <v>6.82</v>
      </c>
      <c r="AJ117" s="18">
        <f t="shared" si="24"/>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1:52" x14ac:dyDescent="0.25">
      <c r="A118" s="62">
        <v>19009</v>
      </c>
      <c r="B118" s="16">
        <v>42417</v>
      </c>
      <c r="C118" t="s">
        <v>62</v>
      </c>
      <c r="D118" t="s">
        <v>179</v>
      </c>
      <c r="E118" t="s">
        <v>63</v>
      </c>
      <c r="F118" t="s">
        <v>246</v>
      </c>
      <c r="G118" t="s">
        <v>187</v>
      </c>
      <c r="H118" s="63" t="s">
        <v>394</v>
      </c>
      <c r="I118" t="s">
        <v>68</v>
      </c>
      <c r="J118" s="14">
        <v>20</v>
      </c>
      <c r="K118" s="14" t="s">
        <v>62</v>
      </c>
      <c r="L118" t="s">
        <v>3</v>
      </c>
      <c r="M118" s="14">
        <v>6.6</v>
      </c>
      <c r="N118" s="14">
        <v>4.4000000000000004</v>
      </c>
      <c r="AH118" s="17">
        <f t="shared" si="41"/>
        <v>6.6</v>
      </c>
      <c r="AI118" s="18">
        <f t="shared" si="23"/>
        <v>6.6</v>
      </c>
      <c r="AJ118" s="18">
        <f t="shared" si="24"/>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1:52" x14ac:dyDescent="0.25">
      <c r="A119" s="62">
        <v>19073</v>
      </c>
      <c r="B119" s="16">
        <v>42469</v>
      </c>
      <c r="C119" t="s">
        <v>62</v>
      </c>
      <c r="D119" t="s">
        <v>179</v>
      </c>
      <c r="E119" t="s">
        <v>63</v>
      </c>
      <c r="F119" t="s">
        <v>190</v>
      </c>
      <c r="G119" t="s">
        <v>216</v>
      </c>
      <c r="H119" s="63" t="s">
        <v>425</v>
      </c>
      <c r="I119" t="s">
        <v>68</v>
      </c>
      <c r="J119" s="14">
        <v>11</v>
      </c>
      <c r="K119" s="14" t="s">
        <v>63</v>
      </c>
      <c r="L119" t="s">
        <v>3</v>
      </c>
      <c r="M119" s="14">
        <v>2.42</v>
      </c>
      <c r="N119" s="14">
        <v>4.08</v>
      </c>
      <c r="AH119" s="17">
        <f t="shared" si="41"/>
        <v>2.42</v>
      </c>
      <c r="AI119" s="18">
        <f t="shared" si="23"/>
        <v>2.42</v>
      </c>
      <c r="AJ119" s="18">
        <f t="shared" si="24"/>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1:52" x14ac:dyDescent="0.25">
      <c r="A120" s="62">
        <v>19105</v>
      </c>
      <c r="B120" s="16">
        <v>42504</v>
      </c>
      <c r="C120" t="s">
        <v>62</v>
      </c>
      <c r="D120" t="s">
        <v>179</v>
      </c>
      <c r="E120" t="s">
        <v>63</v>
      </c>
      <c r="F120" t="s">
        <v>238</v>
      </c>
      <c r="G120" t="s">
        <v>216</v>
      </c>
      <c r="H120" s="61" t="s">
        <v>251</v>
      </c>
      <c r="I120" t="s">
        <v>68</v>
      </c>
      <c r="J120" s="14">
        <v>18</v>
      </c>
      <c r="K120" s="14" t="s">
        <v>63</v>
      </c>
      <c r="L120" t="s">
        <v>3</v>
      </c>
      <c r="M120" s="14">
        <v>3.96</v>
      </c>
      <c r="N120" s="14">
        <v>6.04</v>
      </c>
      <c r="AH120" s="17">
        <f t="shared" si="41"/>
        <v>3.96</v>
      </c>
      <c r="AI120" s="18">
        <f t="shared" si="23"/>
        <v>3.96</v>
      </c>
      <c r="AJ120" s="18">
        <f t="shared" si="24"/>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1:52" x14ac:dyDescent="0.25">
      <c r="A121" s="62">
        <v>19120</v>
      </c>
      <c r="B121" s="16">
        <v>42535</v>
      </c>
      <c r="C121" t="s">
        <v>62</v>
      </c>
      <c r="D121" t="s">
        <v>179</v>
      </c>
      <c r="E121" t="s">
        <v>63</v>
      </c>
      <c r="F121" t="s">
        <v>235</v>
      </c>
      <c r="G121" t="s">
        <v>187</v>
      </c>
      <c r="H121" s="63" t="s">
        <v>426</v>
      </c>
      <c r="I121" t="s">
        <v>68</v>
      </c>
      <c r="J121" s="14">
        <v>23</v>
      </c>
      <c r="K121" s="14" t="s">
        <v>63</v>
      </c>
      <c r="L121" t="s">
        <v>3</v>
      </c>
      <c r="M121" s="14">
        <v>5.0600000000000005</v>
      </c>
      <c r="N121" s="14">
        <v>7.4399999999999995</v>
      </c>
      <c r="AH121" s="17">
        <f t="shared" si="41"/>
        <v>5.0600000000000005</v>
      </c>
      <c r="AI121" s="18">
        <f t="shared" si="23"/>
        <v>5.0600000000000005</v>
      </c>
      <c r="AJ121" s="18">
        <f t="shared" si="24"/>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1:52" x14ac:dyDescent="0.25">
      <c r="A122" s="62">
        <v>19121</v>
      </c>
      <c r="B122" s="16">
        <v>42536</v>
      </c>
      <c r="C122" t="s">
        <v>62</v>
      </c>
      <c r="D122" t="s">
        <v>179</v>
      </c>
      <c r="E122" t="s">
        <v>63</v>
      </c>
      <c r="F122" t="s">
        <v>232</v>
      </c>
      <c r="G122" t="s">
        <v>187</v>
      </c>
      <c r="H122" s="63" t="s">
        <v>426</v>
      </c>
      <c r="I122" t="s">
        <v>68</v>
      </c>
      <c r="J122" s="14">
        <v>16</v>
      </c>
      <c r="K122" s="14" t="s">
        <v>62</v>
      </c>
      <c r="L122" t="s">
        <v>4</v>
      </c>
      <c r="M122" s="14">
        <v>5.16</v>
      </c>
      <c r="N122" s="14">
        <v>3.84</v>
      </c>
      <c r="AH122" s="17">
        <f t="shared" si="41"/>
        <v>5.16</v>
      </c>
      <c r="AI122" s="18">
        <f t="shared" si="23"/>
        <v>5.16</v>
      </c>
      <c r="AJ122" s="18">
        <f t="shared" si="24"/>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1:52" x14ac:dyDescent="0.25">
      <c r="A123" s="62">
        <v>19124</v>
      </c>
      <c r="B123" s="16">
        <v>42539</v>
      </c>
      <c r="C123" t="s">
        <v>62</v>
      </c>
      <c r="D123" t="s">
        <v>179</v>
      </c>
      <c r="E123" t="s">
        <v>63</v>
      </c>
      <c r="F123" t="s">
        <v>190</v>
      </c>
      <c r="G123" t="s">
        <v>216</v>
      </c>
      <c r="H123" s="63" t="s">
        <v>427</v>
      </c>
      <c r="I123" t="s">
        <v>68</v>
      </c>
      <c r="J123" s="14">
        <v>13</v>
      </c>
      <c r="K123" s="14" t="s">
        <v>63</v>
      </c>
      <c r="L123" t="s">
        <v>3</v>
      </c>
      <c r="M123" s="14">
        <v>2.86</v>
      </c>
      <c r="N123" s="14">
        <v>4.6400000000000006</v>
      </c>
      <c r="AH123" s="17">
        <f t="shared" si="41"/>
        <v>2.86</v>
      </c>
      <c r="AI123" s="18">
        <f t="shared" si="23"/>
        <v>2.86</v>
      </c>
      <c r="AJ123" s="18">
        <f t="shared" si="24"/>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1:52" x14ac:dyDescent="0.25">
      <c r="A124" s="62">
        <v>19144</v>
      </c>
      <c r="B124" s="16">
        <v>42566</v>
      </c>
      <c r="C124" t="s">
        <v>62</v>
      </c>
      <c r="D124" t="s">
        <v>179</v>
      </c>
      <c r="E124" t="s">
        <v>63</v>
      </c>
      <c r="F124" t="s">
        <v>252</v>
      </c>
      <c r="G124" t="s">
        <v>187</v>
      </c>
      <c r="H124" s="63" t="s">
        <v>394</v>
      </c>
      <c r="I124" t="s">
        <v>68</v>
      </c>
      <c r="J124" s="14">
        <v>13</v>
      </c>
      <c r="K124" s="14" t="s">
        <v>63</v>
      </c>
      <c r="L124" t="s">
        <v>4</v>
      </c>
      <c r="M124" s="14">
        <v>3.12</v>
      </c>
      <c r="N124" s="14">
        <v>4.38</v>
      </c>
      <c r="AH124" s="17">
        <f t="shared" si="41"/>
        <v>3.12</v>
      </c>
      <c r="AI124" s="18">
        <f t="shared" si="23"/>
        <v>3.12</v>
      </c>
      <c r="AJ124" s="18">
        <f t="shared" si="24"/>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1:52" x14ac:dyDescent="0.25">
      <c r="A125" s="62">
        <v>19147</v>
      </c>
      <c r="B125" s="16">
        <v>42570</v>
      </c>
      <c r="C125" t="s">
        <v>62</v>
      </c>
      <c r="D125" t="s">
        <v>179</v>
      </c>
      <c r="E125" t="s">
        <v>63</v>
      </c>
      <c r="F125" t="s">
        <v>253</v>
      </c>
      <c r="G125" t="s">
        <v>187</v>
      </c>
      <c r="H125" s="63" t="s">
        <v>394</v>
      </c>
      <c r="I125" t="s">
        <v>68</v>
      </c>
      <c r="J125" s="14">
        <v>9</v>
      </c>
      <c r="K125" s="14" t="s">
        <v>199</v>
      </c>
      <c r="L125" t="s">
        <v>5</v>
      </c>
      <c r="M125" s="14">
        <v>2.25</v>
      </c>
      <c r="N125" s="14">
        <v>2.25</v>
      </c>
      <c r="AH125" s="17">
        <f t="shared" si="41"/>
        <v>2.25</v>
      </c>
      <c r="AI125" s="18">
        <f t="shared" si="23"/>
        <v>2.25</v>
      </c>
      <c r="AJ125" s="18">
        <f t="shared" si="24"/>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1:52" x14ac:dyDescent="0.25">
      <c r="A126" s="62">
        <v>19151</v>
      </c>
      <c r="B126" s="16">
        <v>42574</v>
      </c>
      <c r="C126" t="s">
        <v>62</v>
      </c>
      <c r="D126" t="s">
        <v>179</v>
      </c>
      <c r="E126" t="s">
        <v>63</v>
      </c>
      <c r="F126" t="s">
        <v>190</v>
      </c>
      <c r="G126" t="s">
        <v>216</v>
      </c>
      <c r="H126" s="61" t="s">
        <v>254</v>
      </c>
      <c r="I126" t="s">
        <v>68</v>
      </c>
      <c r="J126" s="14">
        <v>13</v>
      </c>
      <c r="K126" s="14" t="s">
        <v>63</v>
      </c>
      <c r="L126" t="s">
        <v>3</v>
      </c>
      <c r="M126" s="14">
        <v>2.86</v>
      </c>
      <c r="N126" s="14">
        <v>4.6400000000000006</v>
      </c>
      <c r="AH126" s="17">
        <f t="shared" si="41"/>
        <v>2.86</v>
      </c>
      <c r="AI126" s="18">
        <f t="shared" si="23"/>
        <v>2.86</v>
      </c>
      <c r="AJ126" s="18">
        <f t="shared" si="24"/>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1:52" x14ac:dyDescent="0.25">
      <c r="A127" s="62">
        <v>19202</v>
      </c>
      <c r="B127" s="16">
        <v>42642</v>
      </c>
      <c r="C127" t="s">
        <v>62</v>
      </c>
      <c r="D127" t="s">
        <v>179</v>
      </c>
      <c r="E127" t="s">
        <v>63</v>
      </c>
      <c r="F127" t="s">
        <v>255</v>
      </c>
      <c r="G127" t="s">
        <v>181</v>
      </c>
      <c r="H127" s="63" t="s">
        <v>391</v>
      </c>
      <c r="I127" t="s">
        <v>68</v>
      </c>
      <c r="J127" s="14">
        <v>13</v>
      </c>
      <c r="K127" s="14" t="s">
        <v>63</v>
      </c>
      <c r="L127" t="s">
        <v>3</v>
      </c>
      <c r="M127" s="14">
        <v>2.86</v>
      </c>
      <c r="N127" s="14">
        <v>4.6400000000000006</v>
      </c>
      <c r="AH127" s="17">
        <f t="shared" si="41"/>
        <v>2.86</v>
      </c>
      <c r="AI127" s="18">
        <f t="shared" si="23"/>
        <v>2.86</v>
      </c>
      <c r="AJ127" s="18">
        <f t="shared" si="24"/>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1:52" x14ac:dyDescent="0.25">
      <c r="A128" s="62">
        <v>19224</v>
      </c>
      <c r="B128" s="16">
        <v>42681</v>
      </c>
      <c r="C128" t="s">
        <v>62</v>
      </c>
      <c r="D128" t="s">
        <v>179</v>
      </c>
      <c r="E128" t="s">
        <v>63</v>
      </c>
      <c r="F128" t="s">
        <v>256</v>
      </c>
      <c r="G128" t="s">
        <v>187</v>
      </c>
      <c r="H128" s="63" t="s">
        <v>428</v>
      </c>
      <c r="I128" t="s">
        <v>67</v>
      </c>
      <c r="J128" s="14">
        <v>17</v>
      </c>
      <c r="K128" s="14" t="s">
        <v>63</v>
      </c>
      <c r="L128" t="s">
        <v>3</v>
      </c>
      <c r="M128" s="14">
        <v>1.87</v>
      </c>
      <c r="N128" s="14">
        <v>2.88</v>
      </c>
      <c r="AH128" s="17">
        <f t="shared" si="41"/>
        <v>1.87</v>
      </c>
      <c r="AI128" s="18">
        <f t="shared" si="23"/>
        <v>1.87</v>
      </c>
      <c r="AJ128" s="18">
        <f t="shared" si="24"/>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1:52" x14ac:dyDescent="0.25">
      <c r="A129" s="62">
        <v>19240</v>
      </c>
      <c r="B129" s="16">
        <v>42703</v>
      </c>
      <c r="C129" t="s">
        <v>62</v>
      </c>
      <c r="D129" t="s">
        <v>179</v>
      </c>
      <c r="E129" t="s">
        <v>63</v>
      </c>
      <c r="F129" t="s">
        <v>208</v>
      </c>
      <c r="G129" t="s">
        <v>181</v>
      </c>
      <c r="H129" s="63" t="s">
        <v>429</v>
      </c>
      <c r="I129" t="s">
        <v>68</v>
      </c>
      <c r="J129" s="14">
        <v>30</v>
      </c>
      <c r="K129" s="14" t="s">
        <v>63</v>
      </c>
      <c r="L129" t="s">
        <v>3</v>
      </c>
      <c r="M129" s="14">
        <v>6.6</v>
      </c>
      <c r="N129" s="14">
        <v>9.4</v>
      </c>
      <c r="AH129" s="17">
        <f t="shared" si="41"/>
        <v>6.6</v>
      </c>
      <c r="AI129" s="18">
        <f t="shared" si="23"/>
        <v>6.6</v>
      </c>
      <c r="AJ129" s="18">
        <f t="shared" si="24"/>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1:52" x14ac:dyDescent="0.25">
      <c r="A130" s="62">
        <v>19241</v>
      </c>
      <c r="B130" s="16">
        <v>42703</v>
      </c>
      <c r="C130" t="s">
        <v>62</v>
      </c>
      <c r="D130" t="s">
        <v>179</v>
      </c>
      <c r="E130" t="s">
        <v>63</v>
      </c>
      <c r="F130" t="s">
        <v>235</v>
      </c>
      <c r="G130" t="s">
        <v>216</v>
      </c>
      <c r="H130" s="63" t="s">
        <v>430</v>
      </c>
      <c r="I130" t="s">
        <v>68</v>
      </c>
      <c r="J130" s="14">
        <v>55</v>
      </c>
      <c r="K130" s="14" t="s">
        <v>63</v>
      </c>
      <c r="L130" t="s">
        <v>3</v>
      </c>
      <c r="M130" s="14">
        <v>12.1</v>
      </c>
      <c r="N130" s="14">
        <v>16.399999999999999</v>
      </c>
      <c r="AH130" s="17">
        <f t="shared" ref="AH130:AH193" si="58">SUM(AI130:AZ130)</f>
        <v>12.1</v>
      </c>
      <c r="AI130" s="18">
        <f t="shared" ref="AI130:AI193" si="59">SUMIFS(M130,D130,"*"&amp;$BB$1&amp;"*")</f>
        <v>12.1</v>
      </c>
      <c r="AJ130" s="18">
        <f t="shared" ref="AJ130:AJ193" si="60">SUMIFS(N130,F130,"*"&amp;$BB$1&amp;"*")</f>
        <v>0</v>
      </c>
      <c r="AK130" s="18">
        <f t="shared" si="42"/>
        <v>0</v>
      </c>
      <c r="AL130" s="18">
        <f t="shared" si="43"/>
        <v>0</v>
      </c>
      <c r="AM130" s="18">
        <f t="shared" si="44"/>
        <v>0</v>
      </c>
      <c r="AN130" s="18">
        <f t="shared" si="45"/>
        <v>0</v>
      </c>
      <c r="AO130" s="18">
        <f t="shared" si="46"/>
        <v>0</v>
      </c>
      <c r="AP130" s="18">
        <f t="shared" si="47"/>
        <v>0</v>
      </c>
      <c r="AQ130" s="18">
        <f t="shared" si="48"/>
        <v>0</v>
      </c>
      <c r="AR130" s="18">
        <f t="shared" si="49"/>
        <v>0</v>
      </c>
      <c r="AS130" s="18">
        <f t="shared" si="50"/>
        <v>0</v>
      </c>
      <c r="AT130" s="18">
        <f t="shared" si="51"/>
        <v>0</v>
      </c>
      <c r="AU130" s="18">
        <f t="shared" si="52"/>
        <v>0</v>
      </c>
      <c r="AV130" s="18">
        <f t="shared" si="53"/>
        <v>0</v>
      </c>
      <c r="AW130" s="18">
        <f t="shared" si="54"/>
        <v>0</v>
      </c>
      <c r="AX130" s="18">
        <f t="shared" si="55"/>
        <v>0</v>
      </c>
      <c r="AY130" s="18">
        <f t="shared" si="56"/>
        <v>0</v>
      </c>
      <c r="AZ130" s="18">
        <f t="shared" si="57"/>
        <v>0</v>
      </c>
    </row>
    <row r="131" spans="1:52" x14ac:dyDescent="0.25">
      <c r="A131" s="62">
        <v>19243</v>
      </c>
      <c r="B131" s="16">
        <v>42703</v>
      </c>
      <c r="C131" t="s">
        <v>62</v>
      </c>
      <c r="D131" t="s">
        <v>179</v>
      </c>
      <c r="E131" t="s">
        <v>63</v>
      </c>
      <c r="F131" t="s">
        <v>207</v>
      </c>
      <c r="G131" t="s">
        <v>197</v>
      </c>
      <c r="H131" s="64" t="s">
        <v>431</v>
      </c>
      <c r="I131" t="s">
        <v>68</v>
      </c>
      <c r="J131" s="14">
        <v>46</v>
      </c>
      <c r="K131" s="14" t="s">
        <v>62</v>
      </c>
      <c r="L131" t="s">
        <v>4</v>
      </c>
      <c r="M131" s="14">
        <v>12.96</v>
      </c>
      <c r="N131" s="14">
        <v>11.04</v>
      </c>
      <c r="AH131" s="17">
        <f t="shared" si="58"/>
        <v>12.96</v>
      </c>
      <c r="AI131" s="18">
        <f t="shared" si="59"/>
        <v>12.96</v>
      </c>
      <c r="AJ131" s="18">
        <f t="shared" si="60"/>
        <v>0</v>
      </c>
      <c r="AK131" s="18">
        <f t="shared" si="42"/>
        <v>0</v>
      </c>
      <c r="AL131" s="18">
        <f t="shared" si="43"/>
        <v>0</v>
      </c>
      <c r="AM131" s="18">
        <f t="shared" si="44"/>
        <v>0</v>
      </c>
      <c r="AN131" s="18">
        <f t="shared" si="45"/>
        <v>0</v>
      </c>
      <c r="AO131" s="18">
        <f t="shared" si="46"/>
        <v>0</v>
      </c>
      <c r="AP131" s="18">
        <f t="shared" si="47"/>
        <v>0</v>
      </c>
      <c r="AQ131" s="18">
        <f t="shared" si="48"/>
        <v>0</v>
      </c>
      <c r="AR131" s="18">
        <f t="shared" si="49"/>
        <v>0</v>
      </c>
      <c r="AS131" s="18">
        <f t="shared" si="50"/>
        <v>0</v>
      </c>
      <c r="AT131" s="18">
        <f t="shared" si="51"/>
        <v>0</v>
      </c>
      <c r="AU131" s="18">
        <f t="shared" si="52"/>
        <v>0</v>
      </c>
      <c r="AV131" s="18">
        <f t="shared" si="53"/>
        <v>0</v>
      </c>
      <c r="AW131" s="18">
        <f t="shared" si="54"/>
        <v>0</v>
      </c>
      <c r="AX131" s="18">
        <f t="shared" si="55"/>
        <v>0</v>
      </c>
      <c r="AY131" s="18">
        <f t="shared" si="56"/>
        <v>0</v>
      </c>
      <c r="AZ131" s="18">
        <f t="shared" si="57"/>
        <v>0</v>
      </c>
    </row>
    <row r="132" spans="1:52" x14ac:dyDescent="0.25">
      <c r="A132" s="62">
        <v>19257</v>
      </c>
      <c r="B132" s="16">
        <v>42731</v>
      </c>
      <c r="C132" t="s">
        <v>62</v>
      </c>
      <c r="D132" t="s">
        <v>179</v>
      </c>
      <c r="E132" t="s">
        <v>63</v>
      </c>
      <c r="F132" t="s">
        <v>257</v>
      </c>
      <c r="G132" t="s">
        <v>187</v>
      </c>
      <c r="H132" s="63" t="s">
        <v>432</v>
      </c>
      <c r="I132" t="s">
        <v>68</v>
      </c>
      <c r="J132" s="14">
        <v>20</v>
      </c>
      <c r="K132" s="14" t="s">
        <v>63</v>
      </c>
      <c r="L132" t="s">
        <v>4</v>
      </c>
      <c r="M132" s="14">
        <v>4.8</v>
      </c>
      <c r="N132" s="14">
        <v>6.2</v>
      </c>
      <c r="AH132" s="17">
        <f t="shared" si="58"/>
        <v>4.8</v>
      </c>
      <c r="AI132" s="18">
        <f t="shared" si="59"/>
        <v>4.8</v>
      </c>
      <c r="AJ132" s="18">
        <f t="shared" si="60"/>
        <v>0</v>
      </c>
      <c r="AK132" s="18">
        <f t="shared" si="42"/>
        <v>0</v>
      </c>
      <c r="AL132" s="18">
        <f t="shared" si="43"/>
        <v>0</v>
      </c>
      <c r="AM132" s="18">
        <f t="shared" si="44"/>
        <v>0</v>
      </c>
      <c r="AN132" s="18">
        <f t="shared" si="45"/>
        <v>0</v>
      </c>
      <c r="AO132" s="18">
        <f t="shared" si="46"/>
        <v>0</v>
      </c>
      <c r="AP132" s="18">
        <f t="shared" si="47"/>
        <v>0</v>
      </c>
      <c r="AQ132" s="18">
        <f t="shared" si="48"/>
        <v>0</v>
      </c>
      <c r="AR132" s="18">
        <f t="shared" si="49"/>
        <v>0</v>
      </c>
      <c r="AS132" s="18">
        <f t="shared" si="50"/>
        <v>0</v>
      </c>
      <c r="AT132" s="18">
        <f t="shared" si="51"/>
        <v>0</v>
      </c>
      <c r="AU132" s="18">
        <f t="shared" si="52"/>
        <v>0</v>
      </c>
      <c r="AV132" s="18">
        <f t="shared" si="53"/>
        <v>0</v>
      </c>
      <c r="AW132" s="18">
        <f t="shared" si="54"/>
        <v>0</v>
      </c>
      <c r="AX132" s="18">
        <f t="shared" si="55"/>
        <v>0</v>
      </c>
      <c r="AY132" s="18">
        <f t="shared" si="56"/>
        <v>0</v>
      </c>
      <c r="AZ132" s="18">
        <f t="shared" si="57"/>
        <v>0</v>
      </c>
    </row>
    <row r="133" spans="1:52" x14ac:dyDescent="0.25">
      <c r="A133" s="62">
        <v>19258</v>
      </c>
      <c r="B133" s="16">
        <v>42732</v>
      </c>
      <c r="C133" t="s">
        <v>62</v>
      </c>
      <c r="D133" t="s">
        <v>179</v>
      </c>
      <c r="E133" t="s">
        <v>63</v>
      </c>
      <c r="F133" t="s">
        <v>257</v>
      </c>
      <c r="G133" t="s">
        <v>187</v>
      </c>
      <c r="H133" s="63" t="s">
        <v>433</v>
      </c>
      <c r="I133" t="s">
        <v>68</v>
      </c>
      <c r="J133" s="14">
        <v>14</v>
      </c>
      <c r="K133" s="14" t="s">
        <v>199</v>
      </c>
      <c r="L133" t="s">
        <v>5</v>
      </c>
      <c r="M133" s="14">
        <v>3.5</v>
      </c>
      <c r="N133" s="14">
        <v>3.5</v>
      </c>
      <c r="AH133" s="17">
        <f t="shared" si="58"/>
        <v>3.5</v>
      </c>
      <c r="AI133" s="18">
        <f t="shared" si="59"/>
        <v>3.5</v>
      </c>
      <c r="AJ133" s="18">
        <f t="shared" si="60"/>
        <v>0</v>
      </c>
      <c r="AK133" s="18">
        <f t="shared" si="42"/>
        <v>0</v>
      </c>
      <c r="AL133" s="18">
        <f t="shared" si="43"/>
        <v>0</v>
      </c>
      <c r="AM133" s="18">
        <f t="shared" si="44"/>
        <v>0</v>
      </c>
      <c r="AN133" s="18">
        <f t="shared" si="45"/>
        <v>0</v>
      </c>
      <c r="AO133" s="18">
        <f t="shared" si="46"/>
        <v>0</v>
      </c>
      <c r="AP133" s="18">
        <f t="shared" si="47"/>
        <v>0</v>
      </c>
      <c r="AQ133" s="18">
        <f t="shared" si="48"/>
        <v>0</v>
      </c>
      <c r="AR133" s="18">
        <f t="shared" si="49"/>
        <v>0</v>
      </c>
      <c r="AS133" s="18">
        <f t="shared" si="50"/>
        <v>0</v>
      </c>
      <c r="AT133" s="18">
        <f t="shared" si="51"/>
        <v>0</v>
      </c>
      <c r="AU133" s="18">
        <f t="shared" si="52"/>
        <v>0</v>
      </c>
      <c r="AV133" s="18">
        <f t="shared" si="53"/>
        <v>0</v>
      </c>
      <c r="AW133" s="18">
        <f t="shared" si="54"/>
        <v>0</v>
      </c>
      <c r="AX133" s="18">
        <f t="shared" si="55"/>
        <v>0</v>
      </c>
      <c r="AY133" s="18">
        <f t="shared" si="56"/>
        <v>0</v>
      </c>
      <c r="AZ133" s="18">
        <f t="shared" si="57"/>
        <v>0</v>
      </c>
    </row>
    <row r="134" spans="1:52" x14ac:dyDescent="0.25">
      <c r="A134" s="62">
        <v>19262</v>
      </c>
      <c r="B134" s="16">
        <v>42736</v>
      </c>
      <c r="C134" t="s">
        <v>62</v>
      </c>
      <c r="D134" t="s">
        <v>179</v>
      </c>
      <c r="E134" t="s">
        <v>63</v>
      </c>
      <c r="F134" t="s">
        <v>257</v>
      </c>
      <c r="G134" t="s">
        <v>187</v>
      </c>
      <c r="H134" s="61" t="s">
        <v>424</v>
      </c>
      <c r="I134" t="s">
        <v>68</v>
      </c>
      <c r="J134" s="14">
        <v>37</v>
      </c>
      <c r="K134" s="14" t="s">
        <v>63</v>
      </c>
      <c r="L134" t="s">
        <v>3</v>
      </c>
      <c r="M134" s="14">
        <v>8.14</v>
      </c>
      <c r="N134" s="14">
        <v>11.36</v>
      </c>
      <c r="AH134" s="17">
        <f t="shared" si="58"/>
        <v>8.14</v>
      </c>
      <c r="AI134" s="18">
        <f t="shared" si="59"/>
        <v>8.14</v>
      </c>
      <c r="AJ134" s="18">
        <f t="shared" si="60"/>
        <v>0</v>
      </c>
      <c r="AK134" s="18">
        <f t="shared" si="42"/>
        <v>0</v>
      </c>
      <c r="AL134" s="18">
        <f t="shared" si="43"/>
        <v>0</v>
      </c>
      <c r="AM134" s="18">
        <f t="shared" si="44"/>
        <v>0</v>
      </c>
      <c r="AN134" s="18">
        <f t="shared" si="45"/>
        <v>0</v>
      </c>
      <c r="AO134" s="18">
        <f t="shared" si="46"/>
        <v>0</v>
      </c>
      <c r="AP134" s="18">
        <f t="shared" si="47"/>
        <v>0</v>
      </c>
      <c r="AQ134" s="18">
        <f t="shared" si="48"/>
        <v>0</v>
      </c>
      <c r="AR134" s="18">
        <f t="shared" si="49"/>
        <v>0</v>
      </c>
      <c r="AS134" s="18">
        <f t="shared" si="50"/>
        <v>0</v>
      </c>
      <c r="AT134" s="18">
        <f t="shared" si="51"/>
        <v>0</v>
      </c>
      <c r="AU134" s="18">
        <f t="shared" si="52"/>
        <v>0</v>
      </c>
      <c r="AV134" s="18">
        <f t="shared" si="53"/>
        <v>0</v>
      </c>
      <c r="AW134" s="18">
        <f t="shared" si="54"/>
        <v>0</v>
      </c>
      <c r="AX134" s="18">
        <f t="shared" si="55"/>
        <v>0</v>
      </c>
      <c r="AY134" s="18">
        <f t="shared" si="56"/>
        <v>0</v>
      </c>
      <c r="AZ134" s="18">
        <f t="shared" si="57"/>
        <v>0</v>
      </c>
    </row>
    <row r="135" spans="1:52" x14ac:dyDescent="0.25">
      <c r="A135" s="62">
        <v>19340</v>
      </c>
      <c r="B135" s="16">
        <v>42876</v>
      </c>
      <c r="C135" t="s">
        <v>62</v>
      </c>
      <c r="D135" t="s">
        <v>179</v>
      </c>
      <c r="E135" t="s">
        <v>63</v>
      </c>
      <c r="F135" t="s">
        <v>235</v>
      </c>
      <c r="G135" t="s">
        <v>216</v>
      </c>
      <c r="H135" s="63" t="s">
        <v>434</v>
      </c>
      <c r="I135" t="s">
        <v>68</v>
      </c>
      <c r="J135" s="14">
        <v>23</v>
      </c>
      <c r="K135" s="14" t="s">
        <v>63</v>
      </c>
      <c r="L135" t="s">
        <v>3</v>
      </c>
      <c r="M135" s="14">
        <v>5.0600000000000005</v>
      </c>
      <c r="N135" s="14">
        <v>7.4399999999999995</v>
      </c>
      <c r="AH135" s="17">
        <f t="shared" si="58"/>
        <v>5.0600000000000005</v>
      </c>
      <c r="AI135" s="18">
        <f t="shared" si="59"/>
        <v>5.0600000000000005</v>
      </c>
      <c r="AJ135" s="18">
        <f t="shared" si="60"/>
        <v>0</v>
      </c>
      <c r="AK135" s="18">
        <f t="shared" si="42"/>
        <v>0</v>
      </c>
      <c r="AL135" s="18">
        <f t="shared" si="43"/>
        <v>0</v>
      </c>
      <c r="AM135" s="18">
        <f t="shared" si="44"/>
        <v>0</v>
      </c>
      <c r="AN135" s="18">
        <f t="shared" si="45"/>
        <v>0</v>
      </c>
      <c r="AO135" s="18">
        <f t="shared" si="46"/>
        <v>0</v>
      </c>
      <c r="AP135" s="18">
        <f t="shared" si="47"/>
        <v>0</v>
      </c>
      <c r="AQ135" s="18">
        <f t="shared" si="48"/>
        <v>0</v>
      </c>
      <c r="AR135" s="18">
        <f t="shared" si="49"/>
        <v>0</v>
      </c>
      <c r="AS135" s="18">
        <f t="shared" si="50"/>
        <v>0</v>
      </c>
      <c r="AT135" s="18">
        <f t="shared" si="51"/>
        <v>0</v>
      </c>
      <c r="AU135" s="18">
        <f t="shared" si="52"/>
        <v>0</v>
      </c>
      <c r="AV135" s="18">
        <f t="shared" si="53"/>
        <v>0</v>
      </c>
      <c r="AW135" s="18">
        <f t="shared" si="54"/>
        <v>0</v>
      </c>
      <c r="AX135" s="18">
        <f t="shared" si="55"/>
        <v>0</v>
      </c>
      <c r="AY135" s="18">
        <f t="shared" si="56"/>
        <v>0</v>
      </c>
      <c r="AZ135" s="18">
        <f t="shared" si="57"/>
        <v>0</v>
      </c>
    </row>
    <row r="136" spans="1:52" x14ac:dyDescent="0.25">
      <c r="A136" s="62">
        <v>19341</v>
      </c>
      <c r="B136" s="16">
        <v>42876</v>
      </c>
      <c r="C136" t="s">
        <v>62</v>
      </c>
      <c r="D136" t="s">
        <v>179</v>
      </c>
      <c r="E136" t="s">
        <v>63</v>
      </c>
      <c r="F136" t="s">
        <v>253</v>
      </c>
      <c r="G136" t="s">
        <v>187</v>
      </c>
      <c r="H136" s="63" t="s">
        <v>406</v>
      </c>
      <c r="I136" t="s">
        <v>68</v>
      </c>
      <c r="J136" s="14">
        <v>33</v>
      </c>
      <c r="K136" s="14" t="s">
        <v>63</v>
      </c>
      <c r="L136" t="s">
        <v>3</v>
      </c>
      <c r="M136" s="14">
        <v>7.26</v>
      </c>
      <c r="N136" s="14">
        <v>10.24</v>
      </c>
      <c r="AH136" s="17">
        <f t="shared" si="58"/>
        <v>7.26</v>
      </c>
      <c r="AI136" s="18">
        <f t="shared" si="59"/>
        <v>7.26</v>
      </c>
      <c r="AJ136" s="18">
        <f t="shared" si="60"/>
        <v>0</v>
      </c>
      <c r="AK136" s="18">
        <f t="shared" si="42"/>
        <v>0</v>
      </c>
      <c r="AL136" s="18">
        <f t="shared" si="43"/>
        <v>0</v>
      </c>
      <c r="AM136" s="18">
        <f t="shared" si="44"/>
        <v>0</v>
      </c>
      <c r="AN136" s="18">
        <f t="shared" si="45"/>
        <v>0</v>
      </c>
      <c r="AO136" s="18">
        <f t="shared" si="46"/>
        <v>0</v>
      </c>
      <c r="AP136" s="18">
        <f t="shared" si="47"/>
        <v>0</v>
      </c>
      <c r="AQ136" s="18">
        <f t="shared" si="48"/>
        <v>0</v>
      </c>
      <c r="AR136" s="18">
        <f t="shared" si="49"/>
        <v>0</v>
      </c>
      <c r="AS136" s="18">
        <f t="shared" si="50"/>
        <v>0</v>
      </c>
      <c r="AT136" s="18">
        <f t="shared" si="51"/>
        <v>0</v>
      </c>
      <c r="AU136" s="18">
        <f t="shared" si="52"/>
        <v>0</v>
      </c>
      <c r="AV136" s="18">
        <f t="shared" si="53"/>
        <v>0</v>
      </c>
      <c r="AW136" s="18">
        <f t="shared" si="54"/>
        <v>0</v>
      </c>
      <c r="AX136" s="18">
        <f t="shared" si="55"/>
        <v>0</v>
      </c>
      <c r="AY136" s="18">
        <f t="shared" si="56"/>
        <v>0</v>
      </c>
      <c r="AZ136" s="18">
        <f t="shared" si="57"/>
        <v>0</v>
      </c>
    </row>
    <row r="137" spans="1:52" x14ac:dyDescent="0.25">
      <c r="A137" s="62">
        <v>19343</v>
      </c>
      <c r="B137" s="16">
        <v>42883</v>
      </c>
      <c r="C137" t="s">
        <v>62</v>
      </c>
      <c r="D137" t="s">
        <v>179</v>
      </c>
      <c r="E137" t="s">
        <v>63</v>
      </c>
      <c r="F137" t="s">
        <v>258</v>
      </c>
      <c r="G137" t="s">
        <v>227</v>
      </c>
      <c r="H137" s="63" t="s">
        <v>435</v>
      </c>
      <c r="I137" t="s">
        <v>68</v>
      </c>
      <c r="J137" s="14">
        <v>20</v>
      </c>
      <c r="K137" s="14" t="s">
        <v>62</v>
      </c>
      <c r="L137" t="s">
        <v>4</v>
      </c>
      <c r="M137" s="14">
        <v>6.2</v>
      </c>
      <c r="N137" s="14">
        <v>4.8</v>
      </c>
      <c r="AH137" s="17">
        <f t="shared" si="58"/>
        <v>6.2</v>
      </c>
      <c r="AI137" s="18">
        <f t="shared" si="59"/>
        <v>6.2</v>
      </c>
      <c r="AJ137" s="18">
        <f t="shared" si="60"/>
        <v>0</v>
      </c>
      <c r="AK137" s="18">
        <f t="shared" si="42"/>
        <v>0</v>
      </c>
      <c r="AL137" s="18">
        <f t="shared" si="43"/>
        <v>0</v>
      </c>
      <c r="AM137" s="18">
        <f t="shared" si="44"/>
        <v>0</v>
      </c>
      <c r="AN137" s="18">
        <f t="shared" si="45"/>
        <v>0</v>
      </c>
      <c r="AO137" s="18">
        <f t="shared" si="46"/>
        <v>0</v>
      </c>
      <c r="AP137" s="18">
        <f t="shared" si="47"/>
        <v>0</v>
      </c>
      <c r="AQ137" s="18">
        <f t="shared" si="48"/>
        <v>0</v>
      </c>
      <c r="AR137" s="18">
        <f t="shared" si="49"/>
        <v>0</v>
      </c>
      <c r="AS137" s="18">
        <f t="shared" si="50"/>
        <v>0</v>
      </c>
      <c r="AT137" s="18">
        <f t="shared" si="51"/>
        <v>0</v>
      </c>
      <c r="AU137" s="18">
        <f t="shared" si="52"/>
        <v>0</v>
      </c>
      <c r="AV137" s="18">
        <f t="shared" si="53"/>
        <v>0</v>
      </c>
      <c r="AW137" s="18">
        <f t="shared" si="54"/>
        <v>0</v>
      </c>
      <c r="AX137" s="18">
        <f t="shared" si="55"/>
        <v>0</v>
      </c>
      <c r="AY137" s="18">
        <f t="shared" si="56"/>
        <v>0</v>
      </c>
      <c r="AZ137" s="18">
        <f t="shared" si="57"/>
        <v>0</v>
      </c>
    </row>
    <row r="138" spans="1:52" x14ac:dyDescent="0.25">
      <c r="A138" s="62">
        <v>19346</v>
      </c>
      <c r="B138" s="16">
        <v>42891</v>
      </c>
      <c r="C138" t="s">
        <v>62</v>
      </c>
      <c r="D138" t="s">
        <v>179</v>
      </c>
      <c r="E138" t="s">
        <v>63</v>
      </c>
      <c r="F138" t="s">
        <v>235</v>
      </c>
      <c r="G138" t="s">
        <v>187</v>
      </c>
      <c r="H138" s="63" t="s">
        <v>436</v>
      </c>
      <c r="I138" t="s">
        <v>68</v>
      </c>
      <c r="J138" s="14">
        <v>13</v>
      </c>
      <c r="K138" s="14" t="s">
        <v>63</v>
      </c>
      <c r="L138" t="s">
        <v>3</v>
      </c>
      <c r="M138" s="14">
        <v>2.86</v>
      </c>
      <c r="N138" s="14">
        <v>4.6400000000000006</v>
      </c>
      <c r="AH138" s="17">
        <f t="shared" si="58"/>
        <v>2.86</v>
      </c>
      <c r="AI138" s="18">
        <f t="shared" si="59"/>
        <v>2.86</v>
      </c>
      <c r="AJ138" s="18">
        <f t="shared" si="60"/>
        <v>0</v>
      </c>
      <c r="AK138" s="18">
        <f t="shared" si="42"/>
        <v>0</v>
      </c>
      <c r="AL138" s="18">
        <f t="shared" si="43"/>
        <v>0</v>
      </c>
      <c r="AM138" s="18">
        <f t="shared" si="44"/>
        <v>0</v>
      </c>
      <c r="AN138" s="18">
        <f t="shared" si="45"/>
        <v>0</v>
      </c>
      <c r="AO138" s="18">
        <f t="shared" si="46"/>
        <v>0</v>
      </c>
      <c r="AP138" s="18">
        <f t="shared" si="47"/>
        <v>0</v>
      </c>
      <c r="AQ138" s="18">
        <f t="shared" si="48"/>
        <v>0</v>
      </c>
      <c r="AR138" s="18">
        <f t="shared" si="49"/>
        <v>0</v>
      </c>
      <c r="AS138" s="18">
        <f t="shared" si="50"/>
        <v>0</v>
      </c>
      <c r="AT138" s="18">
        <f t="shared" si="51"/>
        <v>0</v>
      </c>
      <c r="AU138" s="18">
        <f t="shared" si="52"/>
        <v>0</v>
      </c>
      <c r="AV138" s="18">
        <f t="shared" si="53"/>
        <v>0</v>
      </c>
      <c r="AW138" s="18">
        <f t="shared" si="54"/>
        <v>0</v>
      </c>
      <c r="AX138" s="18">
        <f t="shared" si="55"/>
        <v>0</v>
      </c>
      <c r="AY138" s="18">
        <f t="shared" si="56"/>
        <v>0</v>
      </c>
      <c r="AZ138" s="18">
        <f t="shared" si="57"/>
        <v>0</v>
      </c>
    </row>
    <row r="139" spans="1:52" x14ac:dyDescent="0.25">
      <c r="A139" s="62">
        <v>19411</v>
      </c>
      <c r="B139" s="16">
        <v>43020</v>
      </c>
      <c r="C139" t="s">
        <v>62</v>
      </c>
      <c r="D139" t="s">
        <v>179</v>
      </c>
      <c r="E139" t="s">
        <v>63</v>
      </c>
      <c r="F139" t="s">
        <v>225</v>
      </c>
      <c r="G139" t="s">
        <v>242</v>
      </c>
      <c r="H139" s="63" t="s">
        <v>437</v>
      </c>
      <c r="I139" t="s">
        <v>68</v>
      </c>
      <c r="J139" s="14">
        <v>37</v>
      </c>
      <c r="K139" s="14" t="s">
        <v>199</v>
      </c>
      <c r="L139" t="s">
        <v>5</v>
      </c>
      <c r="M139" s="14">
        <v>9.25</v>
      </c>
      <c r="N139" s="14">
        <v>9.25</v>
      </c>
      <c r="AH139" s="17">
        <f t="shared" si="58"/>
        <v>9.25</v>
      </c>
      <c r="AI139" s="18">
        <f t="shared" si="59"/>
        <v>9.25</v>
      </c>
      <c r="AJ139" s="18">
        <f t="shared" si="60"/>
        <v>0</v>
      </c>
      <c r="AK139" s="18">
        <f t="shared" si="42"/>
        <v>0</v>
      </c>
      <c r="AL139" s="18">
        <f t="shared" si="43"/>
        <v>0</v>
      </c>
      <c r="AM139" s="18">
        <f t="shared" si="44"/>
        <v>0</v>
      </c>
      <c r="AN139" s="18">
        <f t="shared" si="45"/>
        <v>0</v>
      </c>
      <c r="AO139" s="18">
        <f t="shared" si="46"/>
        <v>0</v>
      </c>
      <c r="AP139" s="18">
        <f t="shared" si="47"/>
        <v>0</v>
      </c>
      <c r="AQ139" s="18">
        <f t="shared" si="48"/>
        <v>0</v>
      </c>
      <c r="AR139" s="18">
        <f t="shared" si="49"/>
        <v>0</v>
      </c>
      <c r="AS139" s="18">
        <f t="shared" si="50"/>
        <v>0</v>
      </c>
      <c r="AT139" s="18">
        <f t="shared" si="51"/>
        <v>0</v>
      </c>
      <c r="AU139" s="18">
        <f t="shared" si="52"/>
        <v>0</v>
      </c>
      <c r="AV139" s="18">
        <f t="shared" si="53"/>
        <v>0</v>
      </c>
      <c r="AW139" s="18">
        <f t="shared" si="54"/>
        <v>0</v>
      </c>
      <c r="AX139" s="18">
        <f t="shared" si="55"/>
        <v>0</v>
      </c>
      <c r="AY139" s="18">
        <f t="shared" si="56"/>
        <v>0</v>
      </c>
      <c r="AZ139" s="18">
        <f t="shared" si="57"/>
        <v>0</v>
      </c>
    </row>
    <row r="140" spans="1:52" x14ac:dyDescent="0.25">
      <c r="A140" s="62">
        <v>19580</v>
      </c>
      <c r="B140" s="16">
        <v>43201</v>
      </c>
      <c r="C140" t="s">
        <v>62</v>
      </c>
      <c r="D140" t="s">
        <v>179</v>
      </c>
      <c r="E140" t="s">
        <v>63</v>
      </c>
      <c r="F140" t="s">
        <v>235</v>
      </c>
      <c r="G140" t="s">
        <v>187</v>
      </c>
      <c r="H140" s="63" t="s">
        <v>438</v>
      </c>
      <c r="I140" t="s">
        <v>68</v>
      </c>
      <c r="J140" s="14">
        <v>16</v>
      </c>
      <c r="K140" s="14" t="s">
        <v>63</v>
      </c>
      <c r="L140" t="s">
        <v>3</v>
      </c>
      <c r="M140" s="14">
        <v>3.52</v>
      </c>
      <c r="N140" s="14">
        <v>5.48</v>
      </c>
      <c r="AH140" s="17">
        <f t="shared" si="58"/>
        <v>3.52</v>
      </c>
      <c r="AI140" s="18">
        <f t="shared" si="59"/>
        <v>3.52</v>
      </c>
      <c r="AJ140" s="18">
        <f t="shared" si="60"/>
        <v>0</v>
      </c>
      <c r="AK140" s="18">
        <f t="shared" si="42"/>
        <v>0</v>
      </c>
      <c r="AL140" s="18">
        <f t="shared" si="43"/>
        <v>0</v>
      </c>
      <c r="AM140" s="18">
        <f t="shared" si="44"/>
        <v>0</v>
      </c>
      <c r="AN140" s="18">
        <f t="shared" si="45"/>
        <v>0</v>
      </c>
      <c r="AO140" s="18">
        <f t="shared" si="46"/>
        <v>0</v>
      </c>
      <c r="AP140" s="18">
        <f t="shared" si="47"/>
        <v>0</v>
      </c>
      <c r="AQ140" s="18">
        <f t="shared" si="48"/>
        <v>0</v>
      </c>
      <c r="AR140" s="18">
        <f t="shared" si="49"/>
        <v>0</v>
      </c>
      <c r="AS140" s="18">
        <f t="shared" si="50"/>
        <v>0</v>
      </c>
      <c r="AT140" s="18">
        <f t="shared" si="51"/>
        <v>0</v>
      </c>
      <c r="AU140" s="18">
        <f t="shared" si="52"/>
        <v>0</v>
      </c>
      <c r="AV140" s="18">
        <f t="shared" si="53"/>
        <v>0</v>
      </c>
      <c r="AW140" s="18">
        <f t="shared" si="54"/>
        <v>0</v>
      </c>
      <c r="AX140" s="18">
        <f t="shared" si="55"/>
        <v>0</v>
      </c>
      <c r="AY140" s="18">
        <f t="shared" si="56"/>
        <v>0</v>
      </c>
      <c r="AZ140" s="18">
        <f t="shared" si="57"/>
        <v>0</v>
      </c>
    </row>
    <row r="141" spans="1:52" x14ac:dyDescent="0.25">
      <c r="A141" s="62">
        <v>19591</v>
      </c>
      <c r="B141" s="16">
        <v>43230</v>
      </c>
      <c r="C141" t="s">
        <v>62</v>
      </c>
      <c r="D141" t="s">
        <v>179</v>
      </c>
      <c r="E141" t="s">
        <v>63</v>
      </c>
      <c r="F141" t="s">
        <v>253</v>
      </c>
      <c r="G141" t="s">
        <v>187</v>
      </c>
      <c r="H141" s="63" t="s">
        <v>419</v>
      </c>
      <c r="I141" t="s">
        <v>68</v>
      </c>
      <c r="J141" s="14">
        <v>22</v>
      </c>
      <c r="K141" s="14" t="s">
        <v>63</v>
      </c>
      <c r="L141" t="s">
        <v>3</v>
      </c>
      <c r="M141" s="14">
        <v>4.84</v>
      </c>
      <c r="N141" s="14">
        <v>7.16</v>
      </c>
      <c r="AH141" s="17">
        <f t="shared" si="58"/>
        <v>4.84</v>
      </c>
      <c r="AI141" s="18">
        <f t="shared" si="59"/>
        <v>4.84</v>
      </c>
      <c r="AJ141" s="18">
        <f t="shared" si="60"/>
        <v>0</v>
      </c>
      <c r="AK141" s="18">
        <f t="shared" si="42"/>
        <v>0</v>
      </c>
      <c r="AL141" s="18">
        <f t="shared" si="43"/>
        <v>0</v>
      </c>
      <c r="AM141" s="18">
        <f t="shared" si="44"/>
        <v>0</v>
      </c>
      <c r="AN141" s="18">
        <f t="shared" si="45"/>
        <v>0</v>
      </c>
      <c r="AO141" s="18">
        <f t="shared" si="46"/>
        <v>0</v>
      </c>
      <c r="AP141" s="18">
        <f t="shared" si="47"/>
        <v>0</v>
      </c>
      <c r="AQ141" s="18">
        <f t="shared" si="48"/>
        <v>0</v>
      </c>
      <c r="AR141" s="18">
        <f t="shared" si="49"/>
        <v>0</v>
      </c>
      <c r="AS141" s="18">
        <f t="shared" si="50"/>
        <v>0</v>
      </c>
      <c r="AT141" s="18">
        <f t="shared" si="51"/>
        <v>0</v>
      </c>
      <c r="AU141" s="18">
        <f t="shared" si="52"/>
        <v>0</v>
      </c>
      <c r="AV141" s="18">
        <f t="shared" si="53"/>
        <v>0</v>
      </c>
      <c r="AW141" s="18">
        <f t="shared" si="54"/>
        <v>0</v>
      </c>
      <c r="AX141" s="18">
        <f t="shared" si="55"/>
        <v>0</v>
      </c>
      <c r="AY141" s="18">
        <f t="shared" si="56"/>
        <v>0</v>
      </c>
      <c r="AZ141" s="18">
        <f t="shared" si="57"/>
        <v>0</v>
      </c>
    </row>
    <row r="142" spans="1:52" x14ac:dyDescent="0.25">
      <c r="A142" s="62">
        <v>19609</v>
      </c>
      <c r="B142" s="16">
        <v>43268</v>
      </c>
      <c r="C142" t="s">
        <v>62</v>
      </c>
      <c r="D142" t="s">
        <v>179</v>
      </c>
      <c r="E142" t="s">
        <v>63</v>
      </c>
      <c r="F142" t="s">
        <v>235</v>
      </c>
      <c r="G142" t="s">
        <v>187</v>
      </c>
      <c r="H142" s="61" t="s">
        <v>439</v>
      </c>
      <c r="I142" t="s">
        <v>68</v>
      </c>
      <c r="J142" s="14">
        <v>48</v>
      </c>
      <c r="K142" s="14" t="s">
        <v>63</v>
      </c>
      <c r="L142" t="s">
        <v>3</v>
      </c>
      <c r="M142" s="14">
        <v>10.56</v>
      </c>
      <c r="N142" s="14">
        <v>14.44</v>
      </c>
      <c r="AH142" s="17">
        <f t="shared" si="58"/>
        <v>10.56</v>
      </c>
      <c r="AI142" s="18">
        <f t="shared" si="59"/>
        <v>10.56</v>
      </c>
      <c r="AJ142" s="18">
        <f t="shared" si="60"/>
        <v>0</v>
      </c>
      <c r="AK142" s="18">
        <f t="shared" si="42"/>
        <v>0</v>
      </c>
      <c r="AL142" s="18">
        <f t="shared" si="43"/>
        <v>0</v>
      </c>
      <c r="AM142" s="18">
        <f t="shared" si="44"/>
        <v>0</v>
      </c>
      <c r="AN142" s="18">
        <f t="shared" si="45"/>
        <v>0</v>
      </c>
      <c r="AO142" s="18">
        <f t="shared" si="46"/>
        <v>0</v>
      </c>
      <c r="AP142" s="18">
        <f t="shared" si="47"/>
        <v>0</v>
      </c>
      <c r="AQ142" s="18">
        <f t="shared" si="48"/>
        <v>0</v>
      </c>
      <c r="AR142" s="18">
        <f t="shared" si="49"/>
        <v>0</v>
      </c>
      <c r="AS142" s="18">
        <f t="shared" si="50"/>
        <v>0</v>
      </c>
      <c r="AT142" s="18">
        <f t="shared" si="51"/>
        <v>0</v>
      </c>
      <c r="AU142" s="18">
        <f t="shared" si="52"/>
        <v>0</v>
      </c>
      <c r="AV142" s="18">
        <f t="shared" si="53"/>
        <v>0</v>
      </c>
      <c r="AW142" s="18">
        <f t="shared" si="54"/>
        <v>0</v>
      </c>
      <c r="AX142" s="18">
        <f t="shared" si="55"/>
        <v>0</v>
      </c>
      <c r="AY142" s="18">
        <f t="shared" si="56"/>
        <v>0</v>
      </c>
      <c r="AZ142" s="18">
        <f t="shared" si="57"/>
        <v>0</v>
      </c>
    </row>
    <row r="143" spans="1:52" x14ac:dyDescent="0.25">
      <c r="A143" s="62">
        <v>19614</v>
      </c>
      <c r="B143" s="16">
        <v>43284</v>
      </c>
      <c r="C143" t="s">
        <v>62</v>
      </c>
      <c r="D143" t="s">
        <v>179</v>
      </c>
      <c r="E143" t="s">
        <v>63</v>
      </c>
      <c r="F143" t="s">
        <v>235</v>
      </c>
      <c r="G143" t="s">
        <v>197</v>
      </c>
      <c r="H143" s="63" t="s">
        <v>394</v>
      </c>
      <c r="I143" t="s">
        <v>68</v>
      </c>
      <c r="J143" s="14">
        <v>20</v>
      </c>
      <c r="K143" s="14" t="s">
        <v>199</v>
      </c>
      <c r="L143" t="s">
        <v>5</v>
      </c>
      <c r="M143" s="14">
        <v>5</v>
      </c>
      <c r="N143" s="14">
        <v>5</v>
      </c>
      <c r="AH143" s="17">
        <f t="shared" si="58"/>
        <v>5</v>
      </c>
      <c r="AI143" s="18">
        <f t="shared" si="59"/>
        <v>5</v>
      </c>
      <c r="AJ143" s="18">
        <f t="shared" si="60"/>
        <v>0</v>
      </c>
      <c r="AK143" s="18">
        <f t="shared" si="42"/>
        <v>0</v>
      </c>
      <c r="AL143" s="18">
        <f t="shared" si="43"/>
        <v>0</v>
      </c>
      <c r="AM143" s="18">
        <f t="shared" si="44"/>
        <v>0</v>
      </c>
      <c r="AN143" s="18">
        <f t="shared" si="45"/>
        <v>0</v>
      </c>
      <c r="AO143" s="18">
        <f t="shared" si="46"/>
        <v>0</v>
      </c>
      <c r="AP143" s="18">
        <f t="shared" si="47"/>
        <v>0</v>
      </c>
      <c r="AQ143" s="18">
        <f t="shared" si="48"/>
        <v>0</v>
      </c>
      <c r="AR143" s="18">
        <f t="shared" si="49"/>
        <v>0</v>
      </c>
      <c r="AS143" s="18">
        <f t="shared" si="50"/>
        <v>0</v>
      </c>
      <c r="AT143" s="18">
        <f t="shared" si="51"/>
        <v>0</v>
      </c>
      <c r="AU143" s="18">
        <f t="shared" si="52"/>
        <v>0</v>
      </c>
      <c r="AV143" s="18">
        <f t="shared" si="53"/>
        <v>0</v>
      </c>
      <c r="AW143" s="18">
        <f t="shared" si="54"/>
        <v>0</v>
      </c>
      <c r="AX143" s="18">
        <f t="shared" si="55"/>
        <v>0</v>
      </c>
      <c r="AY143" s="18">
        <f t="shared" si="56"/>
        <v>0</v>
      </c>
      <c r="AZ143" s="18">
        <f t="shared" si="57"/>
        <v>0</v>
      </c>
    </row>
    <row r="144" spans="1:52" x14ac:dyDescent="0.25">
      <c r="A144" s="62">
        <v>19668</v>
      </c>
      <c r="B144" s="16">
        <v>43369</v>
      </c>
      <c r="C144" t="s">
        <v>62</v>
      </c>
      <c r="D144" t="s">
        <v>179</v>
      </c>
      <c r="E144" t="s">
        <v>63</v>
      </c>
      <c r="F144" t="s">
        <v>235</v>
      </c>
      <c r="G144" t="s">
        <v>197</v>
      </c>
      <c r="H144" s="63" t="s">
        <v>394</v>
      </c>
      <c r="I144" t="s">
        <v>68</v>
      </c>
      <c r="J144" s="14">
        <v>22</v>
      </c>
      <c r="K144" s="14" t="s">
        <v>199</v>
      </c>
      <c r="L144" t="s">
        <v>5</v>
      </c>
      <c r="M144" s="14">
        <v>5.5</v>
      </c>
      <c r="N144" s="14">
        <v>5.5</v>
      </c>
      <c r="AH144" s="17">
        <f t="shared" si="58"/>
        <v>5.5</v>
      </c>
      <c r="AI144" s="18">
        <f t="shared" si="59"/>
        <v>5.5</v>
      </c>
      <c r="AJ144" s="18">
        <f t="shared" si="60"/>
        <v>0</v>
      </c>
      <c r="AK144" s="18">
        <f t="shared" si="42"/>
        <v>0</v>
      </c>
      <c r="AL144" s="18">
        <f t="shared" si="43"/>
        <v>0</v>
      </c>
      <c r="AM144" s="18">
        <f t="shared" si="44"/>
        <v>0</v>
      </c>
      <c r="AN144" s="18">
        <f t="shared" si="45"/>
        <v>0</v>
      </c>
      <c r="AO144" s="18">
        <f t="shared" si="46"/>
        <v>0</v>
      </c>
      <c r="AP144" s="18">
        <f t="shared" si="47"/>
        <v>0</v>
      </c>
      <c r="AQ144" s="18">
        <f t="shared" si="48"/>
        <v>0</v>
      </c>
      <c r="AR144" s="18">
        <f t="shared" si="49"/>
        <v>0</v>
      </c>
      <c r="AS144" s="18">
        <f t="shared" si="50"/>
        <v>0</v>
      </c>
      <c r="AT144" s="18">
        <f t="shared" si="51"/>
        <v>0</v>
      </c>
      <c r="AU144" s="18">
        <f t="shared" si="52"/>
        <v>0</v>
      </c>
      <c r="AV144" s="18">
        <f t="shared" si="53"/>
        <v>0</v>
      </c>
      <c r="AW144" s="18">
        <f t="shared" si="54"/>
        <v>0</v>
      </c>
      <c r="AX144" s="18">
        <f t="shared" si="55"/>
        <v>0</v>
      </c>
      <c r="AY144" s="18">
        <f t="shared" si="56"/>
        <v>0</v>
      </c>
      <c r="AZ144" s="18">
        <f t="shared" si="57"/>
        <v>0</v>
      </c>
    </row>
    <row r="145" spans="1:52" x14ac:dyDescent="0.25">
      <c r="A145" s="62">
        <v>19698</v>
      </c>
      <c r="B145" s="16">
        <v>43427</v>
      </c>
      <c r="C145" t="s">
        <v>62</v>
      </c>
      <c r="D145" t="s">
        <v>179</v>
      </c>
      <c r="E145" t="s">
        <v>63</v>
      </c>
      <c r="F145" t="s">
        <v>234</v>
      </c>
      <c r="G145" t="s">
        <v>187</v>
      </c>
      <c r="H145" s="63" t="s">
        <v>440</v>
      </c>
      <c r="I145" t="s">
        <v>68</v>
      </c>
      <c r="J145" s="14">
        <v>21</v>
      </c>
      <c r="K145" s="14" t="s">
        <v>63</v>
      </c>
      <c r="L145" t="s">
        <v>4</v>
      </c>
      <c r="M145" s="14">
        <v>5.04</v>
      </c>
      <c r="N145" s="14">
        <v>6.46</v>
      </c>
      <c r="AH145" s="17">
        <f t="shared" si="58"/>
        <v>5.04</v>
      </c>
      <c r="AI145" s="18">
        <f t="shared" si="59"/>
        <v>5.04</v>
      </c>
      <c r="AJ145" s="18">
        <f t="shared" si="60"/>
        <v>0</v>
      </c>
      <c r="AK145" s="18">
        <f t="shared" si="42"/>
        <v>0</v>
      </c>
      <c r="AL145" s="18">
        <f t="shared" si="43"/>
        <v>0</v>
      </c>
      <c r="AM145" s="18">
        <f t="shared" si="44"/>
        <v>0</v>
      </c>
      <c r="AN145" s="18">
        <f t="shared" si="45"/>
        <v>0</v>
      </c>
      <c r="AO145" s="18">
        <f t="shared" si="46"/>
        <v>0</v>
      </c>
      <c r="AP145" s="18">
        <f t="shared" si="47"/>
        <v>0</v>
      </c>
      <c r="AQ145" s="18">
        <f t="shared" si="48"/>
        <v>0</v>
      </c>
      <c r="AR145" s="18">
        <f t="shared" si="49"/>
        <v>0</v>
      </c>
      <c r="AS145" s="18">
        <f t="shared" si="50"/>
        <v>0</v>
      </c>
      <c r="AT145" s="18">
        <f t="shared" si="51"/>
        <v>0</v>
      </c>
      <c r="AU145" s="18">
        <f t="shared" si="52"/>
        <v>0</v>
      </c>
      <c r="AV145" s="18">
        <f t="shared" si="53"/>
        <v>0</v>
      </c>
      <c r="AW145" s="18">
        <f t="shared" si="54"/>
        <v>0</v>
      </c>
      <c r="AX145" s="18">
        <f t="shared" si="55"/>
        <v>0</v>
      </c>
      <c r="AY145" s="18">
        <f t="shared" si="56"/>
        <v>0</v>
      </c>
      <c r="AZ145" s="18">
        <f t="shared" si="57"/>
        <v>0</v>
      </c>
    </row>
    <row r="146" spans="1:52" x14ac:dyDescent="0.25">
      <c r="A146" s="62">
        <v>19774</v>
      </c>
      <c r="B146" s="16">
        <v>43526</v>
      </c>
      <c r="C146" t="s">
        <v>62</v>
      </c>
      <c r="D146" t="s">
        <v>179</v>
      </c>
      <c r="E146" t="s">
        <v>63</v>
      </c>
      <c r="F146" t="s">
        <v>235</v>
      </c>
      <c r="G146" t="s">
        <v>197</v>
      </c>
      <c r="H146" s="63" t="s">
        <v>394</v>
      </c>
      <c r="I146" t="s">
        <v>68</v>
      </c>
      <c r="J146" s="14">
        <v>20</v>
      </c>
      <c r="K146" s="14" t="s">
        <v>63</v>
      </c>
      <c r="L146" t="s">
        <v>4</v>
      </c>
      <c r="M146" s="14">
        <v>4.8</v>
      </c>
      <c r="N146" s="14">
        <v>6.2</v>
      </c>
      <c r="AH146" s="17">
        <f t="shared" si="58"/>
        <v>4.8</v>
      </c>
      <c r="AI146" s="18">
        <f t="shared" si="59"/>
        <v>4.8</v>
      </c>
      <c r="AJ146" s="18">
        <f t="shared" si="60"/>
        <v>0</v>
      </c>
      <c r="AK146" s="18">
        <f t="shared" si="42"/>
        <v>0</v>
      </c>
      <c r="AL146" s="18">
        <f t="shared" si="43"/>
        <v>0</v>
      </c>
      <c r="AM146" s="18">
        <f t="shared" si="44"/>
        <v>0</v>
      </c>
      <c r="AN146" s="18">
        <f t="shared" si="45"/>
        <v>0</v>
      </c>
      <c r="AO146" s="18">
        <f t="shared" si="46"/>
        <v>0</v>
      </c>
      <c r="AP146" s="18">
        <f t="shared" si="47"/>
        <v>0</v>
      </c>
      <c r="AQ146" s="18">
        <f t="shared" si="48"/>
        <v>0</v>
      </c>
      <c r="AR146" s="18">
        <f t="shared" si="49"/>
        <v>0</v>
      </c>
      <c r="AS146" s="18">
        <f t="shared" si="50"/>
        <v>0</v>
      </c>
      <c r="AT146" s="18">
        <f t="shared" si="51"/>
        <v>0</v>
      </c>
      <c r="AU146" s="18">
        <f t="shared" si="52"/>
        <v>0</v>
      </c>
      <c r="AV146" s="18">
        <f t="shared" si="53"/>
        <v>0</v>
      </c>
      <c r="AW146" s="18">
        <f t="shared" si="54"/>
        <v>0</v>
      </c>
      <c r="AX146" s="18">
        <f t="shared" si="55"/>
        <v>0</v>
      </c>
      <c r="AY146" s="18">
        <f t="shared" si="56"/>
        <v>0</v>
      </c>
      <c r="AZ146" s="18">
        <f t="shared" si="57"/>
        <v>0</v>
      </c>
    </row>
    <row r="147" spans="1:52" x14ac:dyDescent="0.25">
      <c r="A147" s="62">
        <v>19794</v>
      </c>
      <c r="B147" s="16">
        <v>43548</v>
      </c>
      <c r="C147" t="s">
        <v>62</v>
      </c>
      <c r="D147" t="s">
        <v>179</v>
      </c>
      <c r="E147" t="s">
        <v>63</v>
      </c>
      <c r="F147" t="s">
        <v>186</v>
      </c>
      <c r="G147" t="s">
        <v>242</v>
      </c>
      <c r="H147" s="63" t="s">
        <v>441</v>
      </c>
      <c r="I147" t="s">
        <v>68</v>
      </c>
      <c r="J147" s="14">
        <v>24</v>
      </c>
      <c r="K147" s="14" t="s">
        <v>63</v>
      </c>
      <c r="L147" t="s">
        <v>3</v>
      </c>
      <c r="M147" s="14">
        <v>5.28</v>
      </c>
      <c r="N147" s="14">
        <v>7.72</v>
      </c>
      <c r="AH147" s="17">
        <f t="shared" si="58"/>
        <v>5.28</v>
      </c>
      <c r="AI147" s="18">
        <f t="shared" si="59"/>
        <v>5.28</v>
      </c>
      <c r="AJ147" s="18">
        <f t="shared" si="60"/>
        <v>0</v>
      </c>
      <c r="AK147" s="18">
        <f t="shared" si="42"/>
        <v>0</v>
      </c>
      <c r="AL147" s="18">
        <f t="shared" si="43"/>
        <v>0</v>
      </c>
      <c r="AM147" s="18">
        <f t="shared" si="44"/>
        <v>0</v>
      </c>
      <c r="AN147" s="18">
        <f t="shared" si="45"/>
        <v>0</v>
      </c>
      <c r="AO147" s="18">
        <f t="shared" si="46"/>
        <v>0</v>
      </c>
      <c r="AP147" s="18">
        <f t="shared" si="47"/>
        <v>0</v>
      </c>
      <c r="AQ147" s="18">
        <f t="shared" si="48"/>
        <v>0</v>
      </c>
      <c r="AR147" s="18">
        <f t="shared" si="49"/>
        <v>0</v>
      </c>
      <c r="AS147" s="18">
        <f t="shared" si="50"/>
        <v>0</v>
      </c>
      <c r="AT147" s="18">
        <f t="shared" si="51"/>
        <v>0</v>
      </c>
      <c r="AU147" s="18">
        <f t="shared" si="52"/>
        <v>0</v>
      </c>
      <c r="AV147" s="18">
        <f t="shared" si="53"/>
        <v>0</v>
      </c>
      <c r="AW147" s="18">
        <f t="shared" si="54"/>
        <v>0</v>
      </c>
      <c r="AX147" s="18">
        <f t="shared" si="55"/>
        <v>0</v>
      </c>
      <c r="AY147" s="18">
        <f t="shared" si="56"/>
        <v>0</v>
      </c>
      <c r="AZ147" s="18">
        <f t="shared" si="57"/>
        <v>0</v>
      </c>
    </row>
    <row r="148" spans="1:52" x14ac:dyDescent="0.25">
      <c r="A148" s="62">
        <v>19900</v>
      </c>
      <c r="B148" s="16">
        <v>43630</v>
      </c>
      <c r="C148" t="s">
        <v>62</v>
      </c>
      <c r="D148" t="s">
        <v>179</v>
      </c>
      <c r="E148" t="s">
        <v>63</v>
      </c>
      <c r="F148" t="s">
        <v>259</v>
      </c>
      <c r="G148" t="s">
        <v>242</v>
      </c>
      <c r="H148" s="63" t="s">
        <v>394</v>
      </c>
      <c r="I148" t="s">
        <v>68</v>
      </c>
      <c r="J148" s="14">
        <v>66</v>
      </c>
      <c r="K148" s="14" t="s">
        <v>63</v>
      </c>
      <c r="L148" t="s">
        <v>3</v>
      </c>
      <c r="M148" s="14">
        <v>14.52</v>
      </c>
      <c r="N148" s="14">
        <v>19.48</v>
      </c>
      <c r="AH148" s="17">
        <f t="shared" si="58"/>
        <v>14.52</v>
      </c>
      <c r="AI148" s="18">
        <f t="shared" si="59"/>
        <v>14.52</v>
      </c>
      <c r="AJ148" s="18">
        <f t="shared" si="60"/>
        <v>0</v>
      </c>
      <c r="AK148" s="18">
        <f t="shared" si="42"/>
        <v>0</v>
      </c>
      <c r="AL148" s="18">
        <f t="shared" si="43"/>
        <v>0</v>
      </c>
      <c r="AM148" s="18">
        <f t="shared" si="44"/>
        <v>0</v>
      </c>
      <c r="AN148" s="18">
        <f t="shared" si="45"/>
        <v>0</v>
      </c>
      <c r="AO148" s="18">
        <f t="shared" si="46"/>
        <v>0</v>
      </c>
      <c r="AP148" s="18">
        <f t="shared" si="47"/>
        <v>0</v>
      </c>
      <c r="AQ148" s="18">
        <f t="shared" si="48"/>
        <v>0</v>
      </c>
      <c r="AR148" s="18">
        <f t="shared" si="49"/>
        <v>0</v>
      </c>
      <c r="AS148" s="18">
        <f t="shared" si="50"/>
        <v>0</v>
      </c>
      <c r="AT148" s="18">
        <f t="shared" si="51"/>
        <v>0</v>
      </c>
      <c r="AU148" s="18">
        <f t="shared" si="52"/>
        <v>0</v>
      </c>
      <c r="AV148" s="18">
        <f t="shared" si="53"/>
        <v>0</v>
      </c>
      <c r="AW148" s="18">
        <f t="shared" si="54"/>
        <v>0</v>
      </c>
      <c r="AX148" s="18">
        <f t="shared" si="55"/>
        <v>0</v>
      </c>
      <c r="AY148" s="18">
        <f t="shared" si="56"/>
        <v>0</v>
      </c>
      <c r="AZ148" s="18">
        <f t="shared" si="57"/>
        <v>0</v>
      </c>
    </row>
    <row r="149" spans="1:52" x14ac:dyDescent="0.25">
      <c r="A149" s="62">
        <v>19930</v>
      </c>
      <c r="B149" s="16">
        <v>43663</v>
      </c>
      <c r="C149" t="s">
        <v>62</v>
      </c>
      <c r="D149" t="s">
        <v>179</v>
      </c>
      <c r="E149" t="s">
        <v>63</v>
      </c>
      <c r="F149" t="s">
        <v>235</v>
      </c>
      <c r="G149" t="s">
        <v>197</v>
      </c>
      <c r="H149" s="63" t="s">
        <v>394</v>
      </c>
      <c r="I149" t="s">
        <v>68</v>
      </c>
      <c r="J149" s="14">
        <v>16</v>
      </c>
      <c r="K149" s="14" t="s">
        <v>63</v>
      </c>
      <c r="L149" t="s">
        <v>3</v>
      </c>
      <c r="M149" s="14">
        <v>3.52</v>
      </c>
      <c r="N149" s="14">
        <v>5.48</v>
      </c>
      <c r="AH149" s="17">
        <f t="shared" si="58"/>
        <v>3.52</v>
      </c>
      <c r="AI149" s="18">
        <f t="shared" si="59"/>
        <v>3.52</v>
      </c>
      <c r="AJ149" s="18">
        <f t="shared" si="60"/>
        <v>0</v>
      </c>
      <c r="AK149" s="18">
        <f t="shared" si="42"/>
        <v>0</v>
      </c>
      <c r="AL149" s="18">
        <f t="shared" si="43"/>
        <v>0</v>
      </c>
      <c r="AM149" s="18">
        <f t="shared" si="44"/>
        <v>0</v>
      </c>
      <c r="AN149" s="18">
        <f t="shared" si="45"/>
        <v>0</v>
      </c>
      <c r="AO149" s="18">
        <f t="shared" si="46"/>
        <v>0</v>
      </c>
      <c r="AP149" s="18">
        <f t="shared" si="47"/>
        <v>0</v>
      </c>
      <c r="AQ149" s="18">
        <f t="shared" si="48"/>
        <v>0</v>
      </c>
      <c r="AR149" s="18">
        <f t="shared" si="49"/>
        <v>0</v>
      </c>
      <c r="AS149" s="18">
        <f t="shared" si="50"/>
        <v>0</v>
      </c>
      <c r="AT149" s="18">
        <f t="shared" si="51"/>
        <v>0</v>
      </c>
      <c r="AU149" s="18">
        <f t="shared" si="52"/>
        <v>0</v>
      </c>
      <c r="AV149" s="18">
        <f t="shared" si="53"/>
        <v>0</v>
      </c>
      <c r="AW149" s="18">
        <f t="shared" si="54"/>
        <v>0</v>
      </c>
      <c r="AX149" s="18">
        <f t="shared" si="55"/>
        <v>0</v>
      </c>
      <c r="AY149" s="18">
        <f t="shared" si="56"/>
        <v>0</v>
      </c>
      <c r="AZ149" s="18">
        <f t="shared" si="57"/>
        <v>0</v>
      </c>
    </row>
    <row r="150" spans="1:52" x14ac:dyDescent="0.25">
      <c r="A150" s="62">
        <v>19967</v>
      </c>
      <c r="B150" s="16">
        <v>43728</v>
      </c>
      <c r="C150" t="s">
        <v>62</v>
      </c>
      <c r="D150" t="s">
        <v>179</v>
      </c>
      <c r="E150" t="s">
        <v>63</v>
      </c>
      <c r="F150" t="s">
        <v>235</v>
      </c>
      <c r="G150" t="s">
        <v>197</v>
      </c>
      <c r="H150" s="63" t="s">
        <v>394</v>
      </c>
      <c r="I150" t="s">
        <v>68</v>
      </c>
      <c r="J150" s="14">
        <v>5</v>
      </c>
      <c r="K150" s="14" t="s">
        <v>199</v>
      </c>
      <c r="L150" t="s">
        <v>5</v>
      </c>
      <c r="M150" s="14">
        <v>1.25</v>
      </c>
      <c r="N150" s="14">
        <v>1.25</v>
      </c>
      <c r="AH150" s="17">
        <f t="shared" si="58"/>
        <v>1.25</v>
      </c>
      <c r="AI150" s="18">
        <f t="shared" si="59"/>
        <v>1.25</v>
      </c>
      <c r="AJ150" s="18">
        <f t="shared" si="60"/>
        <v>0</v>
      </c>
      <c r="AK150" s="18">
        <f t="shared" si="42"/>
        <v>0</v>
      </c>
      <c r="AL150" s="18">
        <f t="shared" si="43"/>
        <v>0</v>
      </c>
      <c r="AM150" s="18">
        <f t="shared" si="44"/>
        <v>0</v>
      </c>
      <c r="AN150" s="18">
        <f t="shared" si="45"/>
        <v>0</v>
      </c>
      <c r="AO150" s="18">
        <f t="shared" si="46"/>
        <v>0</v>
      </c>
      <c r="AP150" s="18">
        <f t="shared" si="47"/>
        <v>0</v>
      </c>
      <c r="AQ150" s="18">
        <f t="shared" si="48"/>
        <v>0</v>
      </c>
      <c r="AR150" s="18">
        <f t="shared" si="49"/>
        <v>0</v>
      </c>
      <c r="AS150" s="18">
        <f t="shared" si="50"/>
        <v>0</v>
      </c>
      <c r="AT150" s="18">
        <f t="shared" si="51"/>
        <v>0</v>
      </c>
      <c r="AU150" s="18">
        <f t="shared" si="52"/>
        <v>0</v>
      </c>
      <c r="AV150" s="18">
        <f t="shared" si="53"/>
        <v>0</v>
      </c>
      <c r="AW150" s="18">
        <f t="shared" si="54"/>
        <v>0</v>
      </c>
      <c r="AX150" s="18">
        <f t="shared" si="55"/>
        <v>0</v>
      </c>
      <c r="AY150" s="18">
        <f t="shared" si="56"/>
        <v>0</v>
      </c>
      <c r="AZ150" s="18">
        <f t="shared" si="57"/>
        <v>0</v>
      </c>
    </row>
    <row r="151" spans="1:52" x14ac:dyDescent="0.25">
      <c r="A151" s="62">
        <v>20085</v>
      </c>
      <c r="B151" s="16">
        <v>43841</v>
      </c>
      <c r="C151" t="s">
        <v>62</v>
      </c>
      <c r="D151" t="s">
        <v>179</v>
      </c>
      <c r="E151" t="s">
        <v>63</v>
      </c>
      <c r="F151" t="s">
        <v>260</v>
      </c>
      <c r="G151" t="s">
        <v>181</v>
      </c>
      <c r="H151" t="s">
        <v>379</v>
      </c>
      <c r="I151" t="s">
        <v>68</v>
      </c>
      <c r="J151" s="14">
        <v>75</v>
      </c>
      <c r="K151" s="14" t="s">
        <v>63</v>
      </c>
      <c r="L151" t="s">
        <v>4</v>
      </c>
      <c r="M151" s="14">
        <v>18</v>
      </c>
      <c r="N151" s="14">
        <v>20.5</v>
      </c>
      <c r="AH151" s="17">
        <f t="shared" si="58"/>
        <v>18</v>
      </c>
      <c r="AI151" s="18">
        <f t="shared" si="59"/>
        <v>18</v>
      </c>
      <c r="AJ151" s="18">
        <f t="shared" si="60"/>
        <v>0</v>
      </c>
      <c r="AK151" s="18">
        <f t="shared" si="42"/>
        <v>0</v>
      </c>
      <c r="AL151" s="18">
        <f t="shared" si="43"/>
        <v>0</v>
      </c>
      <c r="AM151" s="18">
        <f t="shared" si="44"/>
        <v>0</v>
      </c>
      <c r="AN151" s="18">
        <f t="shared" si="45"/>
        <v>0</v>
      </c>
      <c r="AO151" s="18">
        <f t="shared" si="46"/>
        <v>0</v>
      </c>
      <c r="AP151" s="18">
        <f t="shared" si="47"/>
        <v>0</v>
      </c>
      <c r="AQ151" s="18">
        <f t="shared" si="48"/>
        <v>0</v>
      </c>
      <c r="AR151" s="18">
        <f t="shared" si="49"/>
        <v>0</v>
      </c>
      <c r="AS151" s="18">
        <f t="shared" si="50"/>
        <v>0</v>
      </c>
      <c r="AT151" s="18">
        <f t="shared" si="51"/>
        <v>0</v>
      </c>
      <c r="AU151" s="18">
        <f t="shared" si="52"/>
        <v>0</v>
      </c>
      <c r="AV151" s="18">
        <f t="shared" si="53"/>
        <v>0</v>
      </c>
      <c r="AW151" s="18">
        <f t="shared" si="54"/>
        <v>0</v>
      </c>
      <c r="AX151" s="18">
        <f t="shared" si="55"/>
        <v>0</v>
      </c>
      <c r="AY151" s="18">
        <f t="shared" si="56"/>
        <v>0</v>
      </c>
      <c r="AZ151" s="18">
        <f t="shared" si="57"/>
        <v>0</v>
      </c>
    </row>
    <row r="152" spans="1:52" x14ac:dyDescent="0.25">
      <c r="A152" s="62">
        <v>20120</v>
      </c>
      <c r="B152" s="16">
        <v>43865</v>
      </c>
      <c r="C152" t="s">
        <v>62</v>
      </c>
      <c r="D152" t="s">
        <v>179</v>
      </c>
      <c r="E152" t="s">
        <v>63</v>
      </c>
      <c r="F152" t="s">
        <v>259</v>
      </c>
      <c r="G152" t="s">
        <v>242</v>
      </c>
      <c r="H152" s="63" t="s">
        <v>394</v>
      </c>
      <c r="I152" t="s">
        <v>68</v>
      </c>
      <c r="J152" s="14">
        <v>2</v>
      </c>
      <c r="K152" s="14" t="s">
        <v>199</v>
      </c>
      <c r="L152" t="s">
        <v>5</v>
      </c>
      <c r="M152" s="14">
        <v>0.5</v>
      </c>
      <c r="N152" s="14">
        <v>0.5</v>
      </c>
      <c r="AH152" s="17">
        <f t="shared" si="58"/>
        <v>0.5</v>
      </c>
      <c r="AI152" s="18">
        <f t="shared" si="59"/>
        <v>0.5</v>
      </c>
      <c r="AJ152" s="18">
        <f t="shared" si="60"/>
        <v>0</v>
      </c>
      <c r="AK152" s="18">
        <f t="shared" si="42"/>
        <v>0</v>
      </c>
      <c r="AL152" s="18">
        <f t="shared" si="43"/>
        <v>0</v>
      </c>
      <c r="AM152" s="18">
        <f t="shared" si="44"/>
        <v>0</v>
      </c>
      <c r="AN152" s="18">
        <f t="shared" si="45"/>
        <v>0</v>
      </c>
      <c r="AO152" s="18">
        <f t="shared" si="46"/>
        <v>0</v>
      </c>
      <c r="AP152" s="18">
        <f t="shared" si="47"/>
        <v>0</v>
      </c>
      <c r="AQ152" s="18">
        <f t="shared" si="48"/>
        <v>0</v>
      </c>
      <c r="AR152" s="18">
        <f t="shared" si="49"/>
        <v>0</v>
      </c>
      <c r="AS152" s="18">
        <f t="shared" si="50"/>
        <v>0</v>
      </c>
      <c r="AT152" s="18">
        <f t="shared" si="51"/>
        <v>0</v>
      </c>
      <c r="AU152" s="18">
        <f t="shared" si="52"/>
        <v>0</v>
      </c>
      <c r="AV152" s="18">
        <f t="shared" si="53"/>
        <v>0</v>
      </c>
      <c r="AW152" s="18">
        <f t="shared" si="54"/>
        <v>0</v>
      </c>
      <c r="AX152" s="18">
        <f t="shared" si="55"/>
        <v>0</v>
      </c>
      <c r="AY152" s="18">
        <f t="shared" si="56"/>
        <v>0</v>
      </c>
      <c r="AZ152" s="18">
        <f t="shared" si="57"/>
        <v>0</v>
      </c>
    </row>
    <row r="153" spans="1:52" x14ac:dyDescent="0.25">
      <c r="A153" s="62">
        <v>20257</v>
      </c>
      <c r="B153" s="16">
        <v>43933</v>
      </c>
      <c r="C153" t="s">
        <v>62</v>
      </c>
      <c r="D153" t="s">
        <v>179</v>
      </c>
      <c r="E153" t="s">
        <v>63</v>
      </c>
      <c r="F153" t="s">
        <v>260</v>
      </c>
      <c r="G153" t="s">
        <v>216</v>
      </c>
      <c r="H153" s="63" t="s">
        <v>442</v>
      </c>
      <c r="I153" t="s">
        <v>68</v>
      </c>
      <c r="J153" s="14">
        <v>30</v>
      </c>
      <c r="K153" s="14" t="s">
        <v>63</v>
      </c>
      <c r="L153" t="s">
        <v>3</v>
      </c>
      <c r="M153" s="14">
        <v>6.6</v>
      </c>
      <c r="N153" s="14">
        <v>9.4</v>
      </c>
      <c r="AH153" s="17">
        <f t="shared" si="58"/>
        <v>6.6</v>
      </c>
      <c r="AI153" s="18">
        <f t="shared" si="59"/>
        <v>6.6</v>
      </c>
      <c r="AJ153" s="18">
        <f t="shared" si="60"/>
        <v>0</v>
      </c>
      <c r="AK153" s="18">
        <f t="shared" si="42"/>
        <v>0</v>
      </c>
      <c r="AL153" s="18">
        <f t="shared" si="43"/>
        <v>0</v>
      </c>
      <c r="AM153" s="18">
        <f t="shared" si="44"/>
        <v>0</v>
      </c>
      <c r="AN153" s="18">
        <f t="shared" si="45"/>
        <v>0</v>
      </c>
      <c r="AO153" s="18">
        <f t="shared" si="46"/>
        <v>0</v>
      </c>
      <c r="AP153" s="18">
        <f t="shared" si="47"/>
        <v>0</v>
      </c>
      <c r="AQ153" s="18">
        <f t="shared" si="48"/>
        <v>0</v>
      </c>
      <c r="AR153" s="18">
        <f t="shared" si="49"/>
        <v>0</v>
      </c>
      <c r="AS153" s="18">
        <f t="shared" si="50"/>
        <v>0</v>
      </c>
      <c r="AT153" s="18">
        <f t="shared" si="51"/>
        <v>0</v>
      </c>
      <c r="AU153" s="18">
        <f t="shared" si="52"/>
        <v>0</v>
      </c>
      <c r="AV153" s="18">
        <f t="shared" si="53"/>
        <v>0</v>
      </c>
      <c r="AW153" s="18">
        <f t="shared" si="54"/>
        <v>0</v>
      </c>
      <c r="AX153" s="18">
        <f t="shared" si="55"/>
        <v>0</v>
      </c>
      <c r="AY153" s="18">
        <f t="shared" si="56"/>
        <v>0</v>
      </c>
      <c r="AZ153" s="18">
        <f t="shared" si="57"/>
        <v>0</v>
      </c>
    </row>
    <row r="154" spans="1:52" x14ac:dyDescent="0.25">
      <c r="A154" s="62">
        <v>20281</v>
      </c>
      <c r="B154" s="16">
        <v>43941</v>
      </c>
      <c r="C154" t="s">
        <v>62</v>
      </c>
      <c r="D154" t="s">
        <v>179</v>
      </c>
      <c r="E154" t="s">
        <v>63</v>
      </c>
      <c r="F154" t="s">
        <v>235</v>
      </c>
      <c r="G154" t="s">
        <v>184</v>
      </c>
      <c r="H154" s="63" t="s">
        <v>443</v>
      </c>
      <c r="I154" t="s">
        <v>68</v>
      </c>
      <c r="J154" s="14">
        <v>8</v>
      </c>
      <c r="K154" s="14" t="s">
        <v>63</v>
      </c>
      <c r="L154" t="s">
        <v>3</v>
      </c>
      <c r="M154" s="14">
        <v>1.76</v>
      </c>
      <c r="N154" s="14">
        <v>3.24</v>
      </c>
      <c r="AH154" s="17">
        <f t="shared" si="58"/>
        <v>1.76</v>
      </c>
      <c r="AI154" s="18">
        <f t="shared" si="59"/>
        <v>1.76</v>
      </c>
      <c r="AJ154" s="18">
        <f t="shared" si="60"/>
        <v>0</v>
      </c>
      <c r="AK154" s="18">
        <f t="shared" si="42"/>
        <v>0</v>
      </c>
      <c r="AL154" s="18">
        <f t="shared" si="43"/>
        <v>0</v>
      </c>
      <c r="AM154" s="18">
        <f t="shared" si="44"/>
        <v>0</v>
      </c>
      <c r="AN154" s="18">
        <f t="shared" si="45"/>
        <v>0</v>
      </c>
      <c r="AO154" s="18">
        <f t="shared" si="46"/>
        <v>0</v>
      </c>
      <c r="AP154" s="18">
        <f t="shared" si="47"/>
        <v>0</v>
      </c>
      <c r="AQ154" s="18">
        <f t="shared" si="48"/>
        <v>0</v>
      </c>
      <c r="AR154" s="18">
        <f t="shared" si="49"/>
        <v>0</v>
      </c>
      <c r="AS154" s="18">
        <f t="shared" si="50"/>
        <v>0</v>
      </c>
      <c r="AT154" s="18">
        <f t="shared" si="51"/>
        <v>0</v>
      </c>
      <c r="AU154" s="18">
        <f t="shared" si="52"/>
        <v>0</v>
      </c>
      <c r="AV154" s="18">
        <f t="shared" si="53"/>
        <v>0</v>
      </c>
      <c r="AW154" s="18">
        <f t="shared" si="54"/>
        <v>0</v>
      </c>
      <c r="AX154" s="18">
        <f t="shared" si="55"/>
        <v>0</v>
      </c>
      <c r="AY154" s="18">
        <f t="shared" si="56"/>
        <v>0</v>
      </c>
      <c r="AZ154" s="18">
        <f t="shared" si="57"/>
        <v>0</v>
      </c>
    </row>
    <row r="155" spans="1:52" x14ac:dyDescent="0.25">
      <c r="A155" s="62">
        <v>20302</v>
      </c>
      <c r="B155" s="16">
        <v>43949</v>
      </c>
      <c r="C155" t="s">
        <v>62</v>
      </c>
      <c r="D155" t="s">
        <v>179</v>
      </c>
      <c r="E155" t="s">
        <v>63</v>
      </c>
      <c r="F155" t="s">
        <v>235</v>
      </c>
      <c r="G155" t="s">
        <v>184</v>
      </c>
      <c r="H155" s="63" t="s">
        <v>444</v>
      </c>
      <c r="I155" t="s">
        <v>68</v>
      </c>
      <c r="J155" s="14">
        <v>38</v>
      </c>
      <c r="K155" s="14" t="s">
        <v>63</v>
      </c>
      <c r="L155" t="s">
        <v>4</v>
      </c>
      <c r="M155" s="14">
        <v>9.1199999999999992</v>
      </c>
      <c r="N155" s="14">
        <v>10.88</v>
      </c>
      <c r="AH155" s="17">
        <f t="shared" si="58"/>
        <v>9.1199999999999992</v>
      </c>
      <c r="AI155" s="18">
        <f t="shared" si="59"/>
        <v>9.1199999999999992</v>
      </c>
      <c r="AJ155" s="18">
        <f t="shared" si="60"/>
        <v>0</v>
      </c>
      <c r="AK155" s="18">
        <f t="shared" si="42"/>
        <v>0</v>
      </c>
      <c r="AL155" s="18">
        <f t="shared" si="43"/>
        <v>0</v>
      </c>
      <c r="AM155" s="18">
        <f t="shared" si="44"/>
        <v>0</v>
      </c>
      <c r="AN155" s="18">
        <f t="shared" si="45"/>
        <v>0</v>
      </c>
      <c r="AO155" s="18">
        <f t="shared" si="46"/>
        <v>0</v>
      </c>
      <c r="AP155" s="18">
        <f t="shared" si="47"/>
        <v>0</v>
      </c>
      <c r="AQ155" s="18">
        <f t="shared" si="48"/>
        <v>0</v>
      </c>
      <c r="AR155" s="18">
        <f t="shared" si="49"/>
        <v>0</v>
      </c>
      <c r="AS155" s="18">
        <f t="shared" si="50"/>
        <v>0</v>
      </c>
      <c r="AT155" s="18">
        <f t="shared" si="51"/>
        <v>0</v>
      </c>
      <c r="AU155" s="18">
        <f t="shared" si="52"/>
        <v>0</v>
      </c>
      <c r="AV155" s="18">
        <f t="shared" si="53"/>
        <v>0</v>
      </c>
      <c r="AW155" s="18">
        <f t="shared" si="54"/>
        <v>0</v>
      </c>
      <c r="AX155" s="18">
        <f t="shared" si="55"/>
        <v>0</v>
      </c>
      <c r="AY155" s="18">
        <f t="shared" si="56"/>
        <v>0</v>
      </c>
      <c r="AZ155" s="18">
        <f t="shared" si="57"/>
        <v>0</v>
      </c>
    </row>
    <row r="156" spans="1:52" x14ac:dyDescent="0.25">
      <c r="A156" s="62">
        <v>20422</v>
      </c>
      <c r="B156" s="16">
        <v>43993</v>
      </c>
      <c r="C156" t="s">
        <v>62</v>
      </c>
      <c r="D156" t="s">
        <v>179</v>
      </c>
      <c r="E156" t="s">
        <v>63</v>
      </c>
      <c r="F156" t="s">
        <v>261</v>
      </c>
      <c r="G156" t="s">
        <v>184</v>
      </c>
      <c r="H156" s="63" t="s">
        <v>445</v>
      </c>
      <c r="I156" t="s">
        <v>68</v>
      </c>
      <c r="J156" s="14">
        <v>82</v>
      </c>
      <c r="K156" s="14" t="s">
        <v>62</v>
      </c>
      <c r="L156" t="s">
        <v>4</v>
      </c>
      <c r="M156" s="14">
        <v>22.32</v>
      </c>
      <c r="N156" s="14">
        <v>19.68</v>
      </c>
      <c r="AH156" s="17">
        <f t="shared" si="58"/>
        <v>22.32</v>
      </c>
      <c r="AI156" s="18">
        <f t="shared" si="59"/>
        <v>22.32</v>
      </c>
      <c r="AJ156" s="18">
        <f t="shared" si="60"/>
        <v>0</v>
      </c>
      <c r="AK156" s="18">
        <f t="shared" ref="AK156:AK219" si="61">SUMIFS(M156,P156,"*"&amp;$BB$1&amp;"*",O156,"CSA")</f>
        <v>0</v>
      </c>
      <c r="AL156" s="18">
        <f t="shared" ref="AL156:AL219" si="62">SUMIFS(N156,P156,"*"&amp;$BB$1&amp;"*",O156,"USA")</f>
        <v>0</v>
      </c>
      <c r="AM156" s="18">
        <f t="shared" ref="AM156:AM219" si="63">SUMIFS(M156,R156,"*"&amp;$BB$1&amp;"*",Q156,"CSA")</f>
        <v>0</v>
      </c>
      <c r="AN156" s="18">
        <f t="shared" ref="AN156:AN219" si="64">SUMIFS(N156,R156,"*"&amp;$BB$1&amp;"*",Q156,"USA")</f>
        <v>0</v>
      </c>
      <c r="AO156" s="18">
        <f t="shared" ref="AO156:AO219" si="65">SUMIFS(M156,T156,"*"&amp;$BB$1&amp;"*",S156,"CSA")</f>
        <v>0</v>
      </c>
      <c r="AP156" s="18">
        <f t="shared" ref="AP156:AP219" si="66">SUMIFS(N156,T156,"*"&amp;$BB$1&amp;"*",S156,"USA")</f>
        <v>0</v>
      </c>
      <c r="AQ156" s="18">
        <f t="shared" ref="AQ156:AQ219" si="67">SUMIFS(M156,V156,"*"&amp;$BB$1&amp;"*",U156,"CSA")</f>
        <v>0</v>
      </c>
      <c r="AR156" s="18">
        <f t="shared" ref="AR156:AR219" si="68">SUMIFS(N156,V156,"*"&amp;$BB$1&amp;"*",U156,"USA")</f>
        <v>0</v>
      </c>
      <c r="AS156" s="18">
        <f t="shared" ref="AS156:AS219" si="69">SUMIFS(M156,X156,"*"&amp;$BB$1&amp;"*",W156,"CSA")</f>
        <v>0</v>
      </c>
      <c r="AT156" s="18">
        <f t="shared" ref="AT156:AT219" si="70">SUMIFS(N156,X156,"*"&amp;$BB$1&amp;"*",W156,"USA")</f>
        <v>0</v>
      </c>
      <c r="AU156" s="18">
        <f t="shared" ref="AU156:AU219" si="71">SUMIFS(M156,Z156,"*"&amp;$BB$1&amp;"*",Y156,"CSA")</f>
        <v>0</v>
      </c>
      <c r="AV156" s="18">
        <f t="shared" ref="AV156:AV219" si="72">SUMIFS(N156,Z156,"*"&amp;$BB$1&amp;"*",Y156,"USA")</f>
        <v>0</v>
      </c>
      <c r="AW156" s="18">
        <f t="shared" ref="AW156:AW219" si="73">SUMIFS(M156,AB156,"*"&amp;$BB$1&amp;"*",AA156,"CSA")</f>
        <v>0</v>
      </c>
      <c r="AX156" s="18">
        <f t="shared" ref="AX156:AX219" si="74">SUMIFS(N156,AB156,"*"&amp;$BB$1&amp;"*",AA156,"USA")</f>
        <v>0</v>
      </c>
      <c r="AY156" s="18">
        <f t="shared" ref="AY156:AY219" si="75">SUMIFS(M156,AD156,"*"&amp;$BB$1&amp;"*",AC156,"CSA")</f>
        <v>0</v>
      </c>
      <c r="AZ156" s="18">
        <f t="shared" ref="AZ156:AZ219" si="76">SUMIFS(N156,AD156,"*"&amp;$BB$1&amp;"*",AC156,"USA")</f>
        <v>0</v>
      </c>
    </row>
    <row r="157" spans="1:52" x14ac:dyDescent="0.25">
      <c r="A157" s="62">
        <v>20577</v>
      </c>
      <c r="B157" s="16">
        <v>44059</v>
      </c>
      <c r="C157" t="s">
        <v>62</v>
      </c>
      <c r="D157" t="s">
        <v>179</v>
      </c>
      <c r="E157" t="s">
        <v>63</v>
      </c>
      <c r="F157" t="s">
        <v>235</v>
      </c>
      <c r="G157" t="s">
        <v>184</v>
      </c>
      <c r="H157" s="63" t="s">
        <v>381</v>
      </c>
      <c r="I157" t="s">
        <v>68</v>
      </c>
      <c r="J157" s="14">
        <v>26</v>
      </c>
      <c r="K157" s="14" t="s">
        <v>63</v>
      </c>
      <c r="L157" t="s">
        <v>4</v>
      </c>
      <c r="M157" s="14">
        <v>6.24</v>
      </c>
      <c r="N157" s="14">
        <v>7.76</v>
      </c>
      <c r="AH157" s="17">
        <f t="shared" si="58"/>
        <v>6.24</v>
      </c>
      <c r="AI157" s="18">
        <f t="shared" si="59"/>
        <v>6.24</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1:52" x14ac:dyDescent="0.25">
      <c r="A158" s="62">
        <v>20632</v>
      </c>
      <c r="B158" s="16">
        <v>44083</v>
      </c>
      <c r="C158" t="s">
        <v>62</v>
      </c>
      <c r="D158" t="s">
        <v>179</v>
      </c>
      <c r="E158" t="s">
        <v>63</v>
      </c>
      <c r="F158" t="s">
        <v>261</v>
      </c>
      <c r="G158" t="s">
        <v>216</v>
      </c>
      <c r="H158" s="63" t="s">
        <v>446</v>
      </c>
      <c r="I158" t="s">
        <v>68</v>
      </c>
      <c r="J158" s="14">
        <v>53</v>
      </c>
      <c r="K158" s="14" t="s">
        <v>63</v>
      </c>
      <c r="L158" t="s">
        <v>3</v>
      </c>
      <c r="M158" s="14">
        <v>11.66</v>
      </c>
      <c r="N158" s="14">
        <v>15.84</v>
      </c>
      <c r="AH158" s="17">
        <f t="shared" si="58"/>
        <v>11.66</v>
      </c>
      <c r="AI158" s="18">
        <f t="shared" si="59"/>
        <v>11.66</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1:52" x14ac:dyDescent="0.25">
      <c r="A159" s="62">
        <v>20635</v>
      </c>
      <c r="B159" s="16">
        <v>44084</v>
      </c>
      <c r="C159" t="s">
        <v>62</v>
      </c>
      <c r="D159" t="s">
        <v>179</v>
      </c>
      <c r="E159" t="s">
        <v>63</v>
      </c>
      <c r="F159" t="s">
        <v>261</v>
      </c>
      <c r="G159" t="s">
        <v>194</v>
      </c>
      <c r="H159" s="61" t="s">
        <v>387</v>
      </c>
      <c r="I159" t="s">
        <v>68</v>
      </c>
      <c r="J159" s="14">
        <v>81</v>
      </c>
      <c r="K159" s="14" t="s">
        <v>62</v>
      </c>
      <c r="L159" t="s">
        <v>4</v>
      </c>
      <c r="M159" s="14">
        <v>22.06</v>
      </c>
      <c r="N159" s="14">
        <v>19.440000000000001</v>
      </c>
      <c r="AH159" s="17">
        <f t="shared" si="58"/>
        <v>22.06</v>
      </c>
      <c r="AI159" s="18">
        <f t="shared" si="59"/>
        <v>22.06</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1:52" x14ac:dyDescent="0.25">
      <c r="A160" s="62">
        <v>20665</v>
      </c>
      <c r="B160" s="16">
        <v>44096</v>
      </c>
      <c r="C160" t="s">
        <v>62</v>
      </c>
      <c r="D160" t="s">
        <v>179</v>
      </c>
      <c r="E160" t="s">
        <v>63</v>
      </c>
      <c r="F160" t="s">
        <v>250</v>
      </c>
      <c r="G160" t="s">
        <v>216</v>
      </c>
      <c r="H160" s="63" t="s">
        <v>404</v>
      </c>
      <c r="I160" t="s">
        <v>68</v>
      </c>
      <c r="J160" s="14">
        <v>31</v>
      </c>
      <c r="K160" s="14" t="s">
        <v>63</v>
      </c>
      <c r="L160" t="s">
        <v>3</v>
      </c>
      <c r="M160" s="14">
        <v>6.82</v>
      </c>
      <c r="N160" s="14">
        <v>9.68</v>
      </c>
      <c r="AH160" s="17">
        <f t="shared" si="58"/>
        <v>6.82</v>
      </c>
      <c r="AI160" s="18">
        <f t="shared" si="59"/>
        <v>6.82</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1:52" x14ac:dyDescent="0.25">
      <c r="A161" s="62">
        <v>20848</v>
      </c>
      <c r="B161" s="16">
        <v>44185</v>
      </c>
      <c r="C161" t="s">
        <v>62</v>
      </c>
      <c r="D161" t="s">
        <v>179</v>
      </c>
      <c r="E161" t="s">
        <v>63</v>
      </c>
      <c r="F161" t="s">
        <v>262</v>
      </c>
      <c r="G161" t="s">
        <v>216</v>
      </c>
      <c r="H161" s="64" t="s">
        <v>402</v>
      </c>
      <c r="I161" t="s">
        <v>68</v>
      </c>
      <c r="J161" s="14">
        <v>87</v>
      </c>
      <c r="K161" s="14" t="s">
        <v>63</v>
      </c>
      <c r="L161" t="s">
        <v>3</v>
      </c>
      <c r="M161" s="14">
        <v>19.14</v>
      </c>
      <c r="N161" s="14">
        <v>25.36</v>
      </c>
      <c r="AH161" s="17">
        <f t="shared" si="58"/>
        <v>19.14</v>
      </c>
      <c r="AI161" s="18">
        <f t="shared" si="59"/>
        <v>19.14</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1:52" x14ac:dyDescent="0.25">
      <c r="A162" s="62">
        <v>20942</v>
      </c>
      <c r="B162" s="16">
        <v>44235</v>
      </c>
      <c r="C162" t="s">
        <v>62</v>
      </c>
      <c r="D162" t="s">
        <v>179</v>
      </c>
      <c r="E162" t="s">
        <v>63</v>
      </c>
      <c r="F162" t="s">
        <v>263</v>
      </c>
      <c r="G162" t="s">
        <v>194</v>
      </c>
      <c r="H162" s="61" t="s">
        <v>388</v>
      </c>
      <c r="I162" t="s">
        <v>68</v>
      </c>
      <c r="J162" s="14">
        <v>14</v>
      </c>
      <c r="K162" s="14" t="s">
        <v>63</v>
      </c>
      <c r="L162" t="s">
        <v>3</v>
      </c>
      <c r="M162" s="14">
        <v>3.08</v>
      </c>
      <c r="N162" s="14">
        <v>4.92</v>
      </c>
      <c r="AH162" s="17">
        <f t="shared" si="58"/>
        <v>3.08</v>
      </c>
      <c r="AI162" s="18">
        <f t="shared" si="59"/>
        <v>3.08</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1:52" x14ac:dyDescent="0.25">
      <c r="A163" s="62">
        <v>21050</v>
      </c>
      <c r="B163" s="16">
        <v>44277</v>
      </c>
      <c r="C163" t="s">
        <v>62</v>
      </c>
      <c r="D163" t="s">
        <v>179</v>
      </c>
      <c r="E163" t="s">
        <v>63</v>
      </c>
      <c r="F163" t="s">
        <v>263</v>
      </c>
      <c r="G163" t="s">
        <v>194</v>
      </c>
      <c r="H163" s="61" t="s">
        <v>447</v>
      </c>
      <c r="I163" t="s">
        <v>68</v>
      </c>
      <c r="J163" s="14">
        <v>32</v>
      </c>
      <c r="K163" s="14" t="s">
        <v>63</v>
      </c>
      <c r="L163" t="s">
        <v>4</v>
      </c>
      <c r="M163" s="14">
        <v>7.68</v>
      </c>
      <c r="N163" s="14">
        <v>9.32</v>
      </c>
      <c r="AH163" s="17">
        <f t="shared" si="58"/>
        <v>7.68</v>
      </c>
      <c r="AI163" s="18">
        <f t="shared" si="59"/>
        <v>7.68</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1:52" x14ac:dyDescent="0.25">
      <c r="A164" s="62">
        <v>21095</v>
      </c>
      <c r="B164" s="16">
        <v>44295</v>
      </c>
      <c r="C164" t="s">
        <v>62</v>
      </c>
      <c r="D164" t="s">
        <v>179</v>
      </c>
      <c r="E164" t="s">
        <v>63</v>
      </c>
      <c r="F164" t="s">
        <v>264</v>
      </c>
      <c r="G164" t="s">
        <v>184</v>
      </c>
      <c r="H164" s="63" t="s">
        <v>444</v>
      </c>
      <c r="I164" t="s">
        <v>68</v>
      </c>
      <c r="J164" s="14">
        <v>52</v>
      </c>
      <c r="K164" s="14" t="s">
        <v>63</v>
      </c>
      <c r="L164" t="s">
        <v>3</v>
      </c>
      <c r="M164" s="14">
        <v>11.44</v>
      </c>
      <c r="N164" s="14">
        <v>15.56</v>
      </c>
      <c r="AH164" s="17">
        <f t="shared" si="58"/>
        <v>11.44</v>
      </c>
      <c r="AI164" s="18">
        <f t="shared" si="59"/>
        <v>11.44</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1:52" x14ac:dyDescent="0.25">
      <c r="A165" s="62">
        <v>21133</v>
      </c>
      <c r="B165" s="16">
        <v>44308</v>
      </c>
      <c r="C165" t="s">
        <v>62</v>
      </c>
      <c r="D165" t="s">
        <v>179</v>
      </c>
      <c r="E165" t="s">
        <v>63</v>
      </c>
      <c r="F165" t="s">
        <v>265</v>
      </c>
      <c r="G165" t="s">
        <v>184</v>
      </c>
      <c r="H165" s="64" t="s">
        <v>448</v>
      </c>
      <c r="I165" t="s">
        <v>68</v>
      </c>
      <c r="J165" s="14">
        <v>47</v>
      </c>
      <c r="K165" s="14" t="s">
        <v>63</v>
      </c>
      <c r="L165" t="s">
        <v>3</v>
      </c>
      <c r="M165" s="14">
        <v>10.34</v>
      </c>
      <c r="N165" s="14">
        <v>14.16</v>
      </c>
      <c r="AH165" s="17">
        <f t="shared" si="58"/>
        <v>10.34</v>
      </c>
      <c r="AI165" s="18">
        <f t="shared" si="59"/>
        <v>10.34</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1:52" x14ac:dyDescent="0.25">
      <c r="A166" s="62">
        <v>21208</v>
      </c>
      <c r="B166" s="16">
        <v>44338</v>
      </c>
      <c r="C166" t="s">
        <v>62</v>
      </c>
      <c r="D166" t="s">
        <v>179</v>
      </c>
      <c r="E166" t="s">
        <v>63</v>
      </c>
      <c r="F166" t="s">
        <v>264</v>
      </c>
      <c r="G166" t="s">
        <v>184</v>
      </c>
      <c r="H166" s="63" t="s">
        <v>449</v>
      </c>
      <c r="I166" t="s">
        <v>68</v>
      </c>
      <c r="J166" s="14">
        <v>16</v>
      </c>
      <c r="K166" s="14" t="s">
        <v>63</v>
      </c>
      <c r="L166" t="s">
        <v>3</v>
      </c>
      <c r="M166" s="14">
        <v>3.52</v>
      </c>
      <c r="N166" s="14">
        <v>5.48</v>
      </c>
      <c r="AH166" s="17">
        <f t="shared" si="58"/>
        <v>3.52</v>
      </c>
      <c r="AI166" s="18">
        <f t="shared" si="59"/>
        <v>3.52</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1:52" x14ac:dyDescent="0.25">
      <c r="A167" s="62">
        <v>21282</v>
      </c>
      <c r="B167" s="16">
        <v>44372</v>
      </c>
      <c r="C167" t="s">
        <v>62</v>
      </c>
      <c r="D167" t="s">
        <v>179</v>
      </c>
      <c r="E167" t="s">
        <v>63</v>
      </c>
      <c r="F167" t="s">
        <v>265</v>
      </c>
      <c r="G167" t="s">
        <v>184</v>
      </c>
      <c r="H167" s="63" t="s">
        <v>450</v>
      </c>
      <c r="I167" t="s">
        <v>68</v>
      </c>
      <c r="J167" s="14">
        <v>35</v>
      </c>
      <c r="K167" s="14" t="s">
        <v>63</v>
      </c>
      <c r="L167" t="s">
        <v>3</v>
      </c>
      <c r="M167" s="14">
        <v>7.7</v>
      </c>
      <c r="N167" s="14">
        <v>10.8</v>
      </c>
      <c r="AH167" s="17">
        <f t="shared" si="58"/>
        <v>7.7</v>
      </c>
      <c r="AI167" s="18">
        <f t="shared" si="59"/>
        <v>7.7</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1:52" x14ac:dyDescent="0.25">
      <c r="A168" s="62">
        <v>21283</v>
      </c>
      <c r="B168" s="16">
        <v>44372</v>
      </c>
      <c r="C168" t="s">
        <v>62</v>
      </c>
      <c r="D168" t="s">
        <v>179</v>
      </c>
      <c r="E168" t="s">
        <v>63</v>
      </c>
      <c r="F168" t="s">
        <v>262</v>
      </c>
      <c r="G168" t="s">
        <v>216</v>
      </c>
      <c r="H168" s="63" t="s">
        <v>451</v>
      </c>
      <c r="I168" t="s">
        <v>68</v>
      </c>
      <c r="J168" s="14">
        <v>35</v>
      </c>
      <c r="K168" s="14" t="s">
        <v>199</v>
      </c>
      <c r="L168" t="s">
        <v>5</v>
      </c>
      <c r="M168" s="14">
        <v>8.75</v>
      </c>
      <c r="N168" s="14">
        <v>8.75</v>
      </c>
      <c r="AH168" s="17">
        <f t="shared" si="58"/>
        <v>8.75</v>
      </c>
      <c r="AI168" s="18">
        <f t="shared" si="59"/>
        <v>8.75</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1:52" x14ac:dyDescent="0.25">
      <c r="A169" s="62">
        <v>21284</v>
      </c>
      <c r="B169" s="16">
        <v>44372</v>
      </c>
      <c r="C169" t="s">
        <v>62</v>
      </c>
      <c r="D169" t="s">
        <v>179</v>
      </c>
      <c r="E169" t="s">
        <v>63</v>
      </c>
      <c r="F169" t="s">
        <v>263</v>
      </c>
      <c r="G169" t="s">
        <v>194</v>
      </c>
      <c r="H169" s="63" t="s">
        <v>452</v>
      </c>
      <c r="I169" t="s">
        <v>68</v>
      </c>
      <c r="J169" s="14">
        <v>41</v>
      </c>
      <c r="K169" s="14" t="s">
        <v>199</v>
      </c>
      <c r="L169" t="s">
        <v>5</v>
      </c>
      <c r="M169" s="14">
        <v>10.25</v>
      </c>
      <c r="N169" s="14">
        <v>10.25</v>
      </c>
      <c r="AH169" s="17">
        <f t="shared" si="58"/>
        <v>10.25</v>
      </c>
      <c r="AI169" s="18">
        <f t="shared" si="59"/>
        <v>10.25</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1:52" x14ac:dyDescent="0.25">
      <c r="A170" s="62">
        <v>21337</v>
      </c>
      <c r="B170" s="16">
        <v>44390</v>
      </c>
      <c r="C170" t="s">
        <v>62</v>
      </c>
      <c r="D170" t="s">
        <v>179</v>
      </c>
      <c r="E170" t="s">
        <v>63</v>
      </c>
      <c r="F170" t="s">
        <v>262</v>
      </c>
      <c r="G170" t="s">
        <v>216</v>
      </c>
      <c r="H170" s="63" t="s">
        <v>451</v>
      </c>
      <c r="I170" t="s">
        <v>68</v>
      </c>
      <c r="J170" s="14">
        <v>35</v>
      </c>
      <c r="K170" s="14" t="s">
        <v>63</v>
      </c>
      <c r="L170" t="s">
        <v>4</v>
      </c>
      <c r="M170" s="14">
        <v>8.4</v>
      </c>
      <c r="N170" s="14">
        <v>10.1</v>
      </c>
      <c r="AH170" s="17">
        <f t="shared" si="58"/>
        <v>8.4</v>
      </c>
      <c r="AI170" s="18">
        <f t="shared" si="59"/>
        <v>8.4</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1:52" x14ac:dyDescent="0.25">
      <c r="A171" s="62">
        <v>21367</v>
      </c>
      <c r="B171" s="16">
        <v>44398</v>
      </c>
      <c r="C171" t="s">
        <v>62</v>
      </c>
      <c r="D171" t="s">
        <v>264</v>
      </c>
      <c r="E171" t="s">
        <v>63</v>
      </c>
      <c r="F171" t="s">
        <v>179</v>
      </c>
      <c r="G171" t="s">
        <v>216</v>
      </c>
      <c r="H171" s="63" t="s">
        <v>465</v>
      </c>
      <c r="I171" t="s">
        <v>68</v>
      </c>
      <c r="J171" s="14">
        <v>32</v>
      </c>
      <c r="K171" s="14" t="s">
        <v>63</v>
      </c>
      <c r="L171" t="s">
        <v>3</v>
      </c>
      <c r="M171" s="14">
        <v>7.04</v>
      </c>
      <c r="N171" s="14">
        <v>9.9600000000000009</v>
      </c>
      <c r="AH171" s="17">
        <f t="shared" si="58"/>
        <v>9.9600000000000009</v>
      </c>
      <c r="AI171" s="18">
        <f t="shared" si="59"/>
        <v>0</v>
      </c>
      <c r="AJ171" s="18">
        <f t="shared" si="60"/>
        <v>9.9600000000000009</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1:52" x14ac:dyDescent="0.25">
      <c r="A172" s="62">
        <v>21385</v>
      </c>
      <c r="B172" s="16">
        <v>44403</v>
      </c>
      <c r="C172" t="s">
        <v>62</v>
      </c>
      <c r="D172" t="s">
        <v>179</v>
      </c>
      <c r="E172" t="s">
        <v>63</v>
      </c>
      <c r="F172" t="s">
        <v>207</v>
      </c>
      <c r="G172" t="s">
        <v>181</v>
      </c>
      <c r="H172" s="63" t="s">
        <v>453</v>
      </c>
      <c r="I172" t="s">
        <v>68</v>
      </c>
      <c r="J172" s="14">
        <v>113</v>
      </c>
      <c r="K172" s="14" t="s">
        <v>63</v>
      </c>
      <c r="L172" t="s">
        <v>3</v>
      </c>
      <c r="M172" s="14">
        <v>24.86</v>
      </c>
      <c r="N172" s="14">
        <v>32.64</v>
      </c>
      <c r="AH172" s="17">
        <f t="shared" si="58"/>
        <v>24.86</v>
      </c>
      <c r="AI172" s="18">
        <f t="shared" si="59"/>
        <v>24.86</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1:52" x14ac:dyDescent="0.25">
      <c r="A173" s="62">
        <v>21388</v>
      </c>
      <c r="B173" s="16">
        <v>44404</v>
      </c>
      <c r="C173" t="s">
        <v>62</v>
      </c>
      <c r="D173" t="s">
        <v>179</v>
      </c>
      <c r="E173" t="s">
        <v>63</v>
      </c>
      <c r="F173" t="s">
        <v>265</v>
      </c>
      <c r="G173" t="s">
        <v>184</v>
      </c>
      <c r="H173" s="63" t="s">
        <v>444</v>
      </c>
      <c r="I173" t="s">
        <v>68</v>
      </c>
      <c r="J173" s="14">
        <v>73</v>
      </c>
      <c r="K173" s="14" t="s">
        <v>63</v>
      </c>
      <c r="L173" t="s">
        <v>4</v>
      </c>
      <c r="M173" s="14">
        <v>17.52</v>
      </c>
      <c r="N173" s="14">
        <v>19.98</v>
      </c>
      <c r="AH173" s="17">
        <f t="shared" si="58"/>
        <v>17.52</v>
      </c>
      <c r="AI173" s="18">
        <f t="shared" si="59"/>
        <v>17.52</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1:52" x14ac:dyDescent="0.25">
      <c r="A174" s="62">
        <v>21393</v>
      </c>
      <c r="B174" s="16">
        <v>44405</v>
      </c>
      <c r="C174" t="s">
        <v>62</v>
      </c>
      <c r="D174" t="s">
        <v>179</v>
      </c>
      <c r="E174" t="s">
        <v>63</v>
      </c>
      <c r="F174" t="s">
        <v>261</v>
      </c>
      <c r="G174" t="s">
        <v>181</v>
      </c>
      <c r="H174" s="63" t="s">
        <v>454</v>
      </c>
      <c r="I174" t="s">
        <v>68</v>
      </c>
      <c r="J174" s="14">
        <v>78</v>
      </c>
      <c r="K174" s="14" t="s">
        <v>63</v>
      </c>
      <c r="L174" t="s">
        <v>3</v>
      </c>
      <c r="M174" s="14">
        <v>17.16</v>
      </c>
      <c r="N174" s="14">
        <v>22.84</v>
      </c>
      <c r="AH174" s="17">
        <f t="shared" si="58"/>
        <v>17.16</v>
      </c>
      <c r="AI174" s="18">
        <f t="shared" si="59"/>
        <v>17.16</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1:52" x14ac:dyDescent="0.25">
      <c r="A175" s="62">
        <v>21530</v>
      </c>
      <c r="B175" s="16">
        <v>44480</v>
      </c>
      <c r="C175" t="s">
        <v>62</v>
      </c>
      <c r="D175" t="s">
        <v>179</v>
      </c>
      <c r="E175" t="s">
        <v>63</v>
      </c>
      <c r="F175" t="s">
        <v>248</v>
      </c>
      <c r="G175" t="s">
        <v>216</v>
      </c>
      <c r="H175" s="63" t="s">
        <v>455</v>
      </c>
      <c r="I175" t="s">
        <v>68</v>
      </c>
      <c r="J175" s="14">
        <v>13</v>
      </c>
      <c r="K175" s="14" t="s">
        <v>63</v>
      </c>
      <c r="L175" t="s">
        <v>3</v>
      </c>
      <c r="M175" s="14">
        <v>2.86</v>
      </c>
      <c r="N175" s="14">
        <v>4.6400000000000006</v>
      </c>
      <c r="AH175" s="17">
        <f t="shared" si="58"/>
        <v>2.86</v>
      </c>
      <c r="AI175" s="18">
        <f t="shared" si="59"/>
        <v>2.86</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1:52" x14ac:dyDescent="0.25">
      <c r="A176" s="62">
        <v>21532</v>
      </c>
      <c r="B176" s="16">
        <v>44481</v>
      </c>
      <c r="C176" t="s">
        <v>62</v>
      </c>
      <c r="D176" t="s">
        <v>179</v>
      </c>
      <c r="E176" t="s">
        <v>63</v>
      </c>
      <c r="F176" t="s">
        <v>262</v>
      </c>
      <c r="G176" t="s">
        <v>216</v>
      </c>
      <c r="H176" s="63" t="s">
        <v>451</v>
      </c>
      <c r="I176" t="s">
        <v>68</v>
      </c>
      <c r="J176" s="14">
        <v>34</v>
      </c>
      <c r="K176" s="14" t="s">
        <v>63</v>
      </c>
      <c r="L176" t="s">
        <v>4</v>
      </c>
      <c r="M176" s="14">
        <v>8.16</v>
      </c>
      <c r="N176" s="14">
        <v>9.84</v>
      </c>
      <c r="AH176" s="17">
        <f t="shared" si="58"/>
        <v>8.16</v>
      </c>
      <c r="AI176" s="18">
        <f t="shared" si="59"/>
        <v>8.16</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1:52" x14ac:dyDescent="0.25">
      <c r="A177" s="62">
        <v>21847</v>
      </c>
      <c r="B177" s="16">
        <v>44633</v>
      </c>
      <c r="C177" t="s">
        <v>62</v>
      </c>
      <c r="D177" t="s">
        <v>179</v>
      </c>
      <c r="E177" t="s">
        <v>63</v>
      </c>
      <c r="F177" t="s">
        <v>266</v>
      </c>
      <c r="G177" t="s">
        <v>194</v>
      </c>
      <c r="H177" s="61" t="s">
        <v>387</v>
      </c>
      <c r="I177" t="s">
        <v>68</v>
      </c>
      <c r="J177" s="14">
        <v>58</v>
      </c>
      <c r="K177" s="14" t="s">
        <v>62</v>
      </c>
      <c r="L177" t="s">
        <v>3</v>
      </c>
      <c r="M177" s="14">
        <v>17.239999999999998</v>
      </c>
      <c r="N177" s="14">
        <v>12.76</v>
      </c>
      <c r="AH177" s="17">
        <f t="shared" si="58"/>
        <v>17.239999999999998</v>
      </c>
      <c r="AI177" s="18">
        <f t="shared" si="59"/>
        <v>17.239999999999998</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1:52" x14ac:dyDescent="0.25">
      <c r="A178" s="62">
        <v>21865</v>
      </c>
      <c r="B178" s="16">
        <v>44640</v>
      </c>
      <c r="C178" t="s">
        <v>62</v>
      </c>
      <c r="D178" t="s">
        <v>179</v>
      </c>
      <c r="E178" t="s">
        <v>63</v>
      </c>
      <c r="F178" t="s">
        <v>207</v>
      </c>
      <c r="G178" t="s">
        <v>197</v>
      </c>
      <c r="H178" s="63" t="s">
        <v>456</v>
      </c>
      <c r="I178" t="s">
        <v>68</v>
      </c>
      <c r="J178" s="14">
        <v>29</v>
      </c>
      <c r="K178" s="14" t="s">
        <v>63</v>
      </c>
      <c r="L178" t="s">
        <v>4</v>
      </c>
      <c r="M178" s="14">
        <v>6.96</v>
      </c>
      <c r="N178" s="14">
        <v>8.5399999999999991</v>
      </c>
      <c r="AH178" s="17">
        <f t="shared" si="58"/>
        <v>6.96</v>
      </c>
      <c r="AI178" s="18">
        <f t="shared" si="59"/>
        <v>6.96</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1:52" x14ac:dyDescent="0.25">
      <c r="A179" s="62">
        <v>22049</v>
      </c>
      <c r="B179" s="16">
        <v>44741</v>
      </c>
      <c r="C179" t="s">
        <v>62</v>
      </c>
      <c r="D179" t="s">
        <v>179</v>
      </c>
      <c r="E179" t="s">
        <v>63</v>
      </c>
      <c r="F179" t="s">
        <v>267</v>
      </c>
      <c r="G179" t="s">
        <v>187</v>
      </c>
      <c r="H179" s="61" t="s">
        <v>457</v>
      </c>
      <c r="I179" t="s">
        <v>68</v>
      </c>
      <c r="J179" s="14">
        <v>21</v>
      </c>
      <c r="K179" s="14" t="s">
        <v>63</v>
      </c>
      <c r="L179" t="s">
        <v>3</v>
      </c>
      <c r="M179" s="14">
        <v>4.62</v>
      </c>
      <c r="N179" s="14">
        <v>6.88</v>
      </c>
      <c r="AH179" s="17">
        <f t="shared" si="58"/>
        <v>4.62</v>
      </c>
      <c r="AI179" s="18">
        <f t="shared" si="59"/>
        <v>4.62</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1:52" x14ac:dyDescent="0.25">
      <c r="A180" s="62">
        <v>22106</v>
      </c>
      <c r="B180" s="16">
        <v>44746</v>
      </c>
      <c r="C180" t="s">
        <v>62</v>
      </c>
      <c r="D180" t="s">
        <v>179</v>
      </c>
      <c r="E180" t="s">
        <v>63</v>
      </c>
      <c r="F180" t="s">
        <v>234</v>
      </c>
      <c r="G180" t="s">
        <v>269</v>
      </c>
      <c r="H180" s="63" t="s">
        <v>458</v>
      </c>
      <c r="I180" t="s">
        <v>68</v>
      </c>
      <c r="J180" s="14">
        <v>14</v>
      </c>
      <c r="K180" s="14" t="s">
        <v>199</v>
      </c>
      <c r="L180" t="s">
        <v>5</v>
      </c>
      <c r="M180" s="14">
        <v>3.5</v>
      </c>
      <c r="N180" s="14">
        <v>3.5</v>
      </c>
      <c r="AH180" s="17">
        <f t="shared" si="58"/>
        <v>3.5</v>
      </c>
      <c r="AI180" s="18">
        <f t="shared" si="59"/>
        <v>3.5</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1:52" x14ac:dyDescent="0.25">
      <c r="A181" s="62">
        <v>22111</v>
      </c>
      <c r="B181" s="16">
        <v>44746</v>
      </c>
      <c r="C181" t="s">
        <v>62</v>
      </c>
      <c r="D181" t="s">
        <v>179</v>
      </c>
      <c r="E181" t="s">
        <v>63</v>
      </c>
      <c r="F181" t="s">
        <v>268</v>
      </c>
      <c r="G181" t="s">
        <v>194</v>
      </c>
      <c r="H181" s="61" t="s">
        <v>386</v>
      </c>
      <c r="I181" t="s">
        <v>68</v>
      </c>
      <c r="J181" s="14">
        <v>35</v>
      </c>
      <c r="K181" s="14" t="s">
        <v>199</v>
      </c>
      <c r="L181" t="s">
        <v>5</v>
      </c>
      <c r="M181" s="14">
        <v>8.75</v>
      </c>
      <c r="N181" s="14">
        <v>8.75</v>
      </c>
      <c r="AH181" s="17">
        <f t="shared" si="58"/>
        <v>8.75</v>
      </c>
      <c r="AI181" s="18">
        <f t="shared" si="59"/>
        <v>8.75</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1:52" x14ac:dyDescent="0.25">
      <c r="A182" s="62">
        <v>22185</v>
      </c>
      <c r="B182" s="16">
        <v>44765</v>
      </c>
      <c r="C182" t="s">
        <v>62</v>
      </c>
      <c r="D182" t="s">
        <v>179</v>
      </c>
      <c r="E182" t="s">
        <v>63</v>
      </c>
      <c r="F182" t="s">
        <v>207</v>
      </c>
      <c r="G182" t="s">
        <v>197</v>
      </c>
      <c r="H182" s="61" t="s">
        <v>459</v>
      </c>
      <c r="I182" t="s">
        <v>68</v>
      </c>
      <c r="J182" s="14">
        <v>19</v>
      </c>
      <c r="K182" s="14" t="s">
        <v>62</v>
      </c>
      <c r="L182" t="s">
        <v>3</v>
      </c>
      <c r="M182" s="14">
        <v>6.32</v>
      </c>
      <c r="N182" s="14">
        <v>4.18</v>
      </c>
      <c r="AH182" s="17">
        <f t="shared" si="58"/>
        <v>6.32</v>
      </c>
      <c r="AI182" s="18">
        <f t="shared" si="59"/>
        <v>6.32</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1:52" x14ac:dyDescent="0.25">
      <c r="A183" s="62">
        <v>22187</v>
      </c>
      <c r="B183" s="16">
        <v>44766</v>
      </c>
      <c r="C183" t="s">
        <v>62</v>
      </c>
      <c r="D183" t="s">
        <v>179</v>
      </c>
      <c r="E183" t="s">
        <v>63</v>
      </c>
      <c r="F183" t="s">
        <v>266</v>
      </c>
      <c r="G183" t="s">
        <v>216</v>
      </c>
      <c r="H183" s="64" t="s">
        <v>402</v>
      </c>
      <c r="I183" t="s">
        <v>68</v>
      </c>
      <c r="J183" s="14">
        <v>54</v>
      </c>
      <c r="K183" s="14" t="s">
        <v>63</v>
      </c>
      <c r="L183" t="s">
        <v>4</v>
      </c>
      <c r="M183" s="14">
        <v>12.96</v>
      </c>
      <c r="N183" s="14">
        <v>15.04</v>
      </c>
      <c r="AH183" s="17">
        <f t="shared" si="58"/>
        <v>12.96</v>
      </c>
      <c r="AI183" s="18">
        <f t="shared" si="59"/>
        <v>12.96</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1:52" x14ac:dyDescent="0.25">
      <c r="A184" s="62">
        <v>22346</v>
      </c>
      <c r="B184" s="16">
        <v>44861</v>
      </c>
      <c r="C184" t="s">
        <v>62</v>
      </c>
      <c r="D184" t="s">
        <v>179</v>
      </c>
      <c r="E184" t="s">
        <v>63</v>
      </c>
      <c r="F184" t="s">
        <v>234</v>
      </c>
      <c r="G184" t="s">
        <v>187</v>
      </c>
      <c r="H184" s="63" t="s">
        <v>460</v>
      </c>
      <c r="I184" t="s">
        <v>68</v>
      </c>
      <c r="J184" s="14">
        <v>32</v>
      </c>
      <c r="K184" s="14" t="s">
        <v>63</v>
      </c>
      <c r="L184" t="s">
        <v>4</v>
      </c>
      <c r="M184" s="14">
        <v>7.68</v>
      </c>
      <c r="N184" s="14">
        <v>9.32</v>
      </c>
      <c r="AH184" s="17">
        <f t="shared" si="58"/>
        <v>7.68</v>
      </c>
      <c r="AI184" s="18">
        <f t="shared" si="59"/>
        <v>7.68</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1:52" x14ac:dyDescent="0.25">
      <c r="A185" s="62">
        <v>22380</v>
      </c>
      <c r="B185" s="16">
        <v>44873</v>
      </c>
      <c r="C185" t="s">
        <v>62</v>
      </c>
      <c r="D185" t="s">
        <v>179</v>
      </c>
      <c r="E185" t="s">
        <v>63</v>
      </c>
      <c r="F185" t="s">
        <v>270</v>
      </c>
      <c r="G185" t="s">
        <v>269</v>
      </c>
      <c r="H185" s="63" t="s">
        <v>458</v>
      </c>
      <c r="I185" t="s">
        <v>68</v>
      </c>
      <c r="J185" s="14">
        <v>19</v>
      </c>
      <c r="K185" s="14" t="s">
        <v>63</v>
      </c>
      <c r="L185" t="s">
        <v>4</v>
      </c>
      <c r="M185" s="14">
        <v>4.5599999999999996</v>
      </c>
      <c r="N185" s="14">
        <v>5.94</v>
      </c>
      <c r="AH185" s="17">
        <f t="shared" si="58"/>
        <v>4.5599999999999996</v>
      </c>
      <c r="AI185" s="18">
        <f t="shared" si="59"/>
        <v>4.5599999999999996</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1:52" x14ac:dyDescent="0.25">
      <c r="A186" s="62">
        <v>22446</v>
      </c>
      <c r="B186" s="16">
        <v>44912</v>
      </c>
      <c r="C186" t="s">
        <v>62</v>
      </c>
      <c r="D186" t="s">
        <v>179</v>
      </c>
      <c r="E186" t="s">
        <v>63</v>
      </c>
      <c r="F186" t="s">
        <v>234</v>
      </c>
      <c r="G186" t="s">
        <v>187</v>
      </c>
      <c r="H186" s="63" t="s">
        <v>440</v>
      </c>
      <c r="I186" t="s">
        <v>68</v>
      </c>
      <c r="J186" s="14">
        <v>21</v>
      </c>
      <c r="K186" s="14" t="s">
        <v>63</v>
      </c>
      <c r="L186" t="s">
        <v>4</v>
      </c>
      <c r="M186" s="14">
        <v>5.04</v>
      </c>
      <c r="N186" s="14">
        <v>6.46</v>
      </c>
      <c r="AH186" s="17">
        <f t="shared" si="58"/>
        <v>5.04</v>
      </c>
      <c r="AI186" s="18">
        <f t="shared" si="59"/>
        <v>5.04</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1:52" x14ac:dyDescent="0.25">
      <c r="A187" s="62">
        <v>22528</v>
      </c>
      <c r="B187" s="16">
        <v>44973</v>
      </c>
      <c r="C187" t="s">
        <v>62</v>
      </c>
      <c r="D187" t="s">
        <v>179</v>
      </c>
      <c r="E187" t="s">
        <v>63</v>
      </c>
      <c r="F187" t="s">
        <v>271</v>
      </c>
      <c r="G187" t="s">
        <v>187</v>
      </c>
      <c r="H187" s="63" t="s">
        <v>461</v>
      </c>
      <c r="I187" t="s">
        <v>68</v>
      </c>
      <c r="J187" s="14">
        <v>80</v>
      </c>
      <c r="K187" s="14" t="s">
        <v>199</v>
      </c>
      <c r="L187" t="s">
        <v>5</v>
      </c>
      <c r="M187" s="14">
        <v>20</v>
      </c>
      <c r="N187" s="14">
        <v>20</v>
      </c>
      <c r="AH187" s="17">
        <f t="shared" si="58"/>
        <v>20</v>
      </c>
      <c r="AI187" s="18">
        <f t="shared" si="59"/>
        <v>20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1:52" x14ac:dyDescent="0.25">
      <c r="A188" s="62">
        <v>22534</v>
      </c>
      <c r="B188" s="16">
        <v>44976</v>
      </c>
      <c r="C188" t="s">
        <v>62</v>
      </c>
      <c r="D188" t="s">
        <v>179</v>
      </c>
      <c r="E188" t="s">
        <v>63</v>
      </c>
      <c r="F188" t="s">
        <v>234</v>
      </c>
      <c r="G188" t="s">
        <v>187</v>
      </c>
      <c r="H188" s="63" t="s">
        <v>428</v>
      </c>
      <c r="I188" t="s">
        <v>68</v>
      </c>
      <c r="J188" s="14">
        <v>17</v>
      </c>
      <c r="K188" s="14" t="s">
        <v>63</v>
      </c>
      <c r="L188" t="s">
        <v>4</v>
      </c>
      <c r="M188" s="14">
        <v>4.08</v>
      </c>
      <c r="N188" s="14">
        <v>5.42</v>
      </c>
      <c r="AH188" s="17">
        <f t="shared" si="58"/>
        <v>4.08</v>
      </c>
      <c r="AI188" s="18">
        <f t="shared" si="59"/>
        <v>4.08</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1:52" x14ac:dyDescent="0.25">
      <c r="A189" s="62">
        <v>22780</v>
      </c>
      <c r="B189" s="16">
        <v>45153</v>
      </c>
      <c r="C189" t="s">
        <v>62</v>
      </c>
      <c r="D189" t="s">
        <v>179</v>
      </c>
      <c r="E189" t="s">
        <v>63</v>
      </c>
      <c r="F189" t="s">
        <v>235</v>
      </c>
      <c r="G189" t="s">
        <v>194</v>
      </c>
      <c r="H189" s="63" t="s">
        <v>452</v>
      </c>
      <c r="I189" t="s">
        <v>68</v>
      </c>
      <c r="J189" s="14">
        <v>30</v>
      </c>
      <c r="K189" s="14" t="s">
        <v>63</v>
      </c>
      <c r="L189" t="s">
        <v>3</v>
      </c>
      <c r="M189" s="14">
        <v>6.6</v>
      </c>
      <c r="N189" s="14">
        <v>9.4</v>
      </c>
      <c r="AH189" s="17">
        <f t="shared" si="58"/>
        <v>6.6</v>
      </c>
      <c r="AI189" s="18">
        <f t="shared" si="59"/>
        <v>6.6</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1:52" x14ac:dyDescent="0.25">
      <c r="A190" s="62">
        <v>22895</v>
      </c>
      <c r="B190" s="16">
        <v>45269</v>
      </c>
      <c r="C190" t="s">
        <v>62</v>
      </c>
      <c r="D190" t="s">
        <v>179</v>
      </c>
      <c r="E190" t="s">
        <v>63</v>
      </c>
      <c r="F190" t="s">
        <v>202</v>
      </c>
      <c r="G190" t="s">
        <v>272</v>
      </c>
      <c r="H190" s="61" t="s">
        <v>462</v>
      </c>
      <c r="I190" t="s">
        <v>68</v>
      </c>
      <c r="J190" s="14">
        <v>17</v>
      </c>
      <c r="K190" s="14" t="s">
        <v>63</v>
      </c>
      <c r="L190" t="s">
        <v>4</v>
      </c>
      <c r="M190" s="14">
        <v>4.08</v>
      </c>
      <c r="N190" s="14">
        <v>5.42</v>
      </c>
      <c r="AH190" s="17">
        <f t="shared" si="58"/>
        <v>4.08</v>
      </c>
      <c r="AI190" s="18">
        <f t="shared" si="59"/>
        <v>4.08</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1:52" x14ac:dyDescent="0.25">
      <c r="A191" s="62">
        <v>23075</v>
      </c>
      <c r="B191" s="16">
        <v>45562</v>
      </c>
      <c r="C191" t="s">
        <v>62</v>
      </c>
      <c r="D191" t="s">
        <v>179</v>
      </c>
      <c r="E191" t="s">
        <v>63</v>
      </c>
      <c r="F191" t="s">
        <v>273</v>
      </c>
      <c r="G191" t="s">
        <v>184</v>
      </c>
      <c r="H191" s="63" t="s">
        <v>463</v>
      </c>
      <c r="I191" t="s">
        <v>68</v>
      </c>
      <c r="J191" s="14">
        <v>35</v>
      </c>
      <c r="K191" s="14" t="s">
        <v>63</v>
      </c>
      <c r="L191" t="s">
        <v>3</v>
      </c>
      <c r="M191" s="14">
        <v>7.7</v>
      </c>
      <c r="N191" s="14">
        <v>10.8</v>
      </c>
      <c r="AH191" s="17">
        <f t="shared" si="58"/>
        <v>7.7</v>
      </c>
      <c r="AI191" s="18">
        <f t="shared" si="59"/>
        <v>7.7</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1:52" x14ac:dyDescent="0.25">
      <c r="A192" s="62">
        <v>23090</v>
      </c>
      <c r="B192" s="16">
        <v>45563</v>
      </c>
      <c r="C192" t="s">
        <v>62</v>
      </c>
      <c r="D192" t="s">
        <v>179</v>
      </c>
      <c r="E192" t="s">
        <v>63</v>
      </c>
      <c r="F192" t="s">
        <v>273</v>
      </c>
      <c r="G192" t="s">
        <v>242</v>
      </c>
      <c r="H192" s="64" t="s">
        <v>464</v>
      </c>
      <c r="I192" t="s">
        <v>68</v>
      </c>
      <c r="J192" s="14">
        <v>18</v>
      </c>
      <c r="K192" s="14" t="s">
        <v>63</v>
      </c>
      <c r="L192" t="s">
        <v>3</v>
      </c>
      <c r="M192" s="14">
        <v>3.96</v>
      </c>
      <c r="N192" s="14">
        <v>6.04</v>
      </c>
      <c r="AH192" s="17">
        <f t="shared" si="58"/>
        <v>3.96</v>
      </c>
      <c r="AI192" s="18">
        <f t="shared" si="59"/>
        <v>3.96</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1:52" x14ac:dyDescent="0.25">
      <c r="A193" s="62">
        <v>23095</v>
      </c>
      <c r="B193" s="16">
        <v>45564</v>
      </c>
      <c r="C193" t="s">
        <v>62</v>
      </c>
      <c r="D193" t="s">
        <v>179</v>
      </c>
      <c r="E193" t="s">
        <v>63</v>
      </c>
      <c r="F193" t="s">
        <v>274</v>
      </c>
      <c r="G193" t="s">
        <v>187</v>
      </c>
      <c r="H193" s="63" t="s">
        <v>419</v>
      </c>
      <c r="I193" t="s">
        <v>68</v>
      </c>
      <c r="J193" s="14">
        <v>31</v>
      </c>
      <c r="K193" s="14" t="s">
        <v>63</v>
      </c>
      <c r="L193" t="s">
        <v>4</v>
      </c>
      <c r="M193" s="14">
        <v>7.44</v>
      </c>
      <c r="N193" s="14">
        <v>9.06</v>
      </c>
      <c r="AH193" s="17">
        <f t="shared" si="58"/>
        <v>7.44</v>
      </c>
      <c r="AI193" s="18">
        <f t="shared" si="59"/>
        <v>7.44</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1:52" x14ac:dyDescent="0.25">
      <c r="A194" s="62">
        <v>23197</v>
      </c>
      <c r="B194" s="16">
        <v>45660</v>
      </c>
      <c r="C194" t="s">
        <v>62</v>
      </c>
      <c r="D194" t="s">
        <v>179</v>
      </c>
      <c r="E194" t="s">
        <v>63</v>
      </c>
      <c r="F194" t="s">
        <v>273</v>
      </c>
      <c r="G194" t="s">
        <v>242</v>
      </c>
      <c r="H194" s="63" t="s">
        <v>421</v>
      </c>
      <c r="I194" t="s">
        <v>68</v>
      </c>
      <c r="J194" s="14">
        <v>28</v>
      </c>
      <c r="K194" s="14" t="s">
        <v>63</v>
      </c>
      <c r="L194" t="s">
        <v>3</v>
      </c>
      <c r="M194" s="14">
        <v>6.16</v>
      </c>
      <c r="N194" s="14">
        <v>8.84</v>
      </c>
      <c r="AH194" s="17">
        <f t="shared" ref="AH194:AH257" si="77">SUM(AI194:AZ194)</f>
        <v>6.16</v>
      </c>
      <c r="AI194" s="18">
        <f t="shared" ref="AI194:AI257" si="78">SUMIFS(M194,D194,"*"&amp;$BB$1&amp;"*")</f>
        <v>6.16</v>
      </c>
      <c r="AJ194" s="18">
        <f t="shared" ref="AJ194:AJ257" si="79">SUMIFS(N194,F194,"*"&amp;$BB$1&amp;"*")</f>
        <v>0</v>
      </c>
      <c r="AK194" s="18">
        <f t="shared" si="61"/>
        <v>0</v>
      </c>
      <c r="AL194" s="18">
        <f t="shared" si="62"/>
        <v>0</v>
      </c>
      <c r="AM194" s="18">
        <f t="shared" si="63"/>
        <v>0</v>
      </c>
      <c r="AN194" s="18">
        <f t="shared" si="64"/>
        <v>0</v>
      </c>
      <c r="AO194" s="18">
        <f t="shared" si="65"/>
        <v>0</v>
      </c>
      <c r="AP194" s="18">
        <f t="shared" si="66"/>
        <v>0</v>
      </c>
      <c r="AQ194" s="18">
        <f t="shared" si="67"/>
        <v>0</v>
      </c>
      <c r="AR194" s="18">
        <f t="shared" si="68"/>
        <v>0</v>
      </c>
      <c r="AS194" s="18">
        <f t="shared" si="69"/>
        <v>0</v>
      </c>
      <c r="AT194" s="18">
        <f t="shared" si="70"/>
        <v>0</v>
      </c>
      <c r="AU194" s="18">
        <f t="shared" si="71"/>
        <v>0</v>
      </c>
      <c r="AV194" s="18">
        <f t="shared" si="72"/>
        <v>0</v>
      </c>
      <c r="AW194" s="18">
        <f t="shared" si="73"/>
        <v>0</v>
      </c>
      <c r="AX194" s="18">
        <f t="shared" si="74"/>
        <v>0</v>
      </c>
      <c r="AY194" s="18">
        <f t="shared" si="75"/>
        <v>0</v>
      </c>
      <c r="AZ194" s="18">
        <f t="shared" si="76"/>
        <v>0</v>
      </c>
    </row>
    <row r="195" spans="1:52" x14ac:dyDescent="0.25">
      <c r="A195" s="66">
        <v>23347</v>
      </c>
      <c r="B195" s="16">
        <v>45748</v>
      </c>
      <c r="C195" t="s">
        <v>62</v>
      </c>
      <c r="D195" t="s">
        <v>179</v>
      </c>
      <c r="E195" t="s">
        <v>63</v>
      </c>
      <c r="F195" t="s">
        <v>274</v>
      </c>
      <c r="G195" t="s">
        <v>216</v>
      </c>
      <c r="H195" s="61" t="s">
        <v>466</v>
      </c>
      <c r="I195" t="s">
        <v>68</v>
      </c>
      <c r="J195" s="14">
        <v>56</v>
      </c>
      <c r="K195" s="14" t="s">
        <v>63</v>
      </c>
      <c r="L195" t="s">
        <v>3</v>
      </c>
      <c r="M195" s="14">
        <v>12.32</v>
      </c>
      <c r="N195" s="14">
        <v>16.68</v>
      </c>
      <c r="AH195" s="17">
        <f t="shared" si="77"/>
        <v>12.32</v>
      </c>
      <c r="AI195" s="18">
        <f t="shared" si="78"/>
        <v>12.32</v>
      </c>
      <c r="AJ195" s="18">
        <f t="shared" si="79"/>
        <v>0</v>
      </c>
      <c r="AK195" s="18">
        <f t="shared" si="61"/>
        <v>0</v>
      </c>
      <c r="AL195" s="18">
        <f t="shared" si="62"/>
        <v>0</v>
      </c>
      <c r="AM195" s="18">
        <f t="shared" si="63"/>
        <v>0</v>
      </c>
      <c r="AN195" s="18">
        <f t="shared" si="64"/>
        <v>0</v>
      </c>
      <c r="AO195" s="18">
        <f t="shared" si="65"/>
        <v>0</v>
      </c>
      <c r="AP195" s="18">
        <f t="shared" si="66"/>
        <v>0</v>
      </c>
      <c r="AQ195" s="18">
        <f t="shared" si="67"/>
        <v>0</v>
      </c>
      <c r="AR195" s="18">
        <f t="shared" si="68"/>
        <v>0</v>
      </c>
      <c r="AS195" s="18">
        <f t="shared" si="69"/>
        <v>0</v>
      </c>
      <c r="AT195" s="18">
        <f t="shared" si="70"/>
        <v>0</v>
      </c>
      <c r="AU195" s="18">
        <f t="shared" si="71"/>
        <v>0</v>
      </c>
      <c r="AV195" s="18">
        <f t="shared" si="72"/>
        <v>0</v>
      </c>
      <c r="AW195" s="18">
        <f t="shared" si="73"/>
        <v>0</v>
      </c>
      <c r="AX195" s="18">
        <f t="shared" si="74"/>
        <v>0</v>
      </c>
      <c r="AY195" s="18">
        <f t="shared" si="75"/>
        <v>0</v>
      </c>
      <c r="AZ195" s="18">
        <f t="shared" si="76"/>
        <v>0</v>
      </c>
    </row>
    <row r="196" spans="1:52" x14ac:dyDescent="0.25">
      <c r="A196" s="66">
        <v>23351</v>
      </c>
      <c r="B196" s="16">
        <v>45748</v>
      </c>
      <c r="C196" t="s">
        <v>62</v>
      </c>
      <c r="D196" t="s">
        <v>179</v>
      </c>
      <c r="E196" t="s">
        <v>63</v>
      </c>
      <c r="F196" t="s">
        <v>467</v>
      </c>
      <c r="G196" t="s">
        <v>216</v>
      </c>
      <c r="H196" s="61" t="s">
        <v>422</v>
      </c>
      <c r="I196" t="s">
        <v>68</v>
      </c>
      <c r="J196" s="14">
        <v>77</v>
      </c>
      <c r="K196" s="14" t="s">
        <v>63</v>
      </c>
      <c r="L196" t="s">
        <v>4</v>
      </c>
      <c r="M196" s="14">
        <v>18.48</v>
      </c>
      <c r="N196" s="14">
        <v>21.02</v>
      </c>
      <c r="AH196" s="17">
        <f t="shared" si="77"/>
        <v>18.48</v>
      </c>
      <c r="AI196" s="18">
        <f t="shared" si="78"/>
        <v>18.48</v>
      </c>
      <c r="AJ196" s="18">
        <f t="shared" si="79"/>
        <v>0</v>
      </c>
      <c r="AK196" s="18">
        <f t="shared" si="61"/>
        <v>0</v>
      </c>
      <c r="AL196" s="18">
        <f t="shared" si="62"/>
        <v>0</v>
      </c>
      <c r="AM196" s="18">
        <f t="shared" si="63"/>
        <v>0</v>
      </c>
      <c r="AN196" s="18">
        <f t="shared" si="64"/>
        <v>0</v>
      </c>
      <c r="AO196" s="18">
        <f t="shared" si="65"/>
        <v>0</v>
      </c>
      <c r="AP196" s="18">
        <f t="shared" si="66"/>
        <v>0</v>
      </c>
      <c r="AQ196" s="18">
        <f t="shared" si="67"/>
        <v>0</v>
      </c>
      <c r="AR196" s="18">
        <f t="shared" si="68"/>
        <v>0</v>
      </c>
      <c r="AS196" s="18">
        <f t="shared" si="69"/>
        <v>0</v>
      </c>
      <c r="AT196" s="18">
        <f t="shared" si="70"/>
        <v>0</v>
      </c>
      <c r="AU196" s="18">
        <f t="shared" si="71"/>
        <v>0</v>
      </c>
      <c r="AV196" s="18">
        <f t="shared" si="72"/>
        <v>0</v>
      </c>
      <c r="AW196" s="18">
        <f t="shared" si="73"/>
        <v>0</v>
      </c>
      <c r="AX196" s="18">
        <f t="shared" si="74"/>
        <v>0</v>
      </c>
      <c r="AY196" s="18">
        <f t="shared" si="75"/>
        <v>0</v>
      </c>
      <c r="AZ196" s="18">
        <f t="shared" si="76"/>
        <v>0</v>
      </c>
    </row>
    <row r="197" spans="1:52" x14ac:dyDescent="0.25">
      <c r="A197" s="66">
        <v>23389</v>
      </c>
      <c r="B197" s="16">
        <v>45809</v>
      </c>
      <c r="C197" t="s">
        <v>62</v>
      </c>
      <c r="D197" t="s">
        <v>179</v>
      </c>
      <c r="E197" t="s">
        <v>63</v>
      </c>
      <c r="F197" t="s">
        <v>260</v>
      </c>
      <c r="G197" t="s">
        <v>242</v>
      </c>
      <c r="H197" s="61" t="s">
        <v>464</v>
      </c>
      <c r="I197" t="s">
        <v>68</v>
      </c>
      <c r="J197" s="14">
        <v>40</v>
      </c>
      <c r="K197" s="14" t="s">
        <v>63</v>
      </c>
      <c r="L197" t="s">
        <v>3</v>
      </c>
      <c r="M197" s="14">
        <v>8.8000000000000007</v>
      </c>
      <c r="N197" s="14">
        <v>12.2</v>
      </c>
      <c r="AH197" s="17">
        <f t="shared" si="77"/>
        <v>8.8000000000000007</v>
      </c>
      <c r="AI197" s="18">
        <f t="shared" si="78"/>
        <v>8.8000000000000007</v>
      </c>
      <c r="AJ197" s="18">
        <f t="shared" si="79"/>
        <v>0</v>
      </c>
      <c r="AK197" s="18">
        <f t="shared" si="61"/>
        <v>0</v>
      </c>
      <c r="AL197" s="18">
        <f t="shared" si="62"/>
        <v>0</v>
      </c>
      <c r="AM197" s="18">
        <f t="shared" si="63"/>
        <v>0</v>
      </c>
      <c r="AN197" s="18">
        <f t="shared" si="64"/>
        <v>0</v>
      </c>
      <c r="AO197" s="18">
        <f t="shared" si="65"/>
        <v>0</v>
      </c>
      <c r="AP197" s="18">
        <f t="shared" si="66"/>
        <v>0</v>
      </c>
      <c r="AQ197" s="18">
        <f t="shared" si="67"/>
        <v>0</v>
      </c>
      <c r="AR197" s="18">
        <f t="shared" si="68"/>
        <v>0</v>
      </c>
      <c r="AS197" s="18">
        <f t="shared" si="69"/>
        <v>0</v>
      </c>
      <c r="AT197" s="18">
        <f t="shared" si="70"/>
        <v>0</v>
      </c>
      <c r="AU197" s="18">
        <f t="shared" si="71"/>
        <v>0</v>
      </c>
      <c r="AV197" s="18">
        <f t="shared" si="72"/>
        <v>0</v>
      </c>
      <c r="AW197" s="18">
        <f t="shared" si="73"/>
        <v>0</v>
      </c>
      <c r="AX197" s="18">
        <f t="shared" si="74"/>
        <v>0</v>
      </c>
      <c r="AY197" s="18">
        <f t="shared" si="75"/>
        <v>0</v>
      </c>
      <c r="AZ197" s="18">
        <f t="shared" si="76"/>
        <v>0</v>
      </c>
    </row>
    <row r="198" spans="1:52" x14ac:dyDescent="0.25">
      <c r="A198" s="66">
        <v>23391</v>
      </c>
      <c r="B198" s="16">
        <v>45809</v>
      </c>
      <c r="C198" t="s">
        <v>62</v>
      </c>
      <c r="D198" t="s">
        <v>179</v>
      </c>
      <c r="E198" t="s">
        <v>63</v>
      </c>
      <c r="F198" t="s">
        <v>186</v>
      </c>
      <c r="G198" t="s">
        <v>187</v>
      </c>
      <c r="H198" s="61" t="s">
        <v>406</v>
      </c>
      <c r="I198" t="s">
        <v>68</v>
      </c>
      <c r="J198" s="14">
        <v>55</v>
      </c>
      <c r="K198" s="14" t="s">
        <v>63</v>
      </c>
      <c r="L198" t="s">
        <v>3</v>
      </c>
      <c r="M198" s="14">
        <v>12.1</v>
      </c>
      <c r="N198" s="14">
        <v>16.399999999999999</v>
      </c>
      <c r="AH198" s="17">
        <f t="shared" si="77"/>
        <v>12.1</v>
      </c>
      <c r="AI198" s="18">
        <f t="shared" si="78"/>
        <v>12.1</v>
      </c>
      <c r="AJ198" s="18">
        <f t="shared" si="79"/>
        <v>0</v>
      </c>
      <c r="AK198" s="18">
        <f t="shared" si="61"/>
        <v>0</v>
      </c>
      <c r="AL198" s="18">
        <f t="shared" si="62"/>
        <v>0</v>
      </c>
      <c r="AM198" s="18">
        <f t="shared" si="63"/>
        <v>0</v>
      </c>
      <c r="AN198" s="18">
        <f t="shared" si="64"/>
        <v>0</v>
      </c>
      <c r="AO198" s="18">
        <f t="shared" si="65"/>
        <v>0</v>
      </c>
      <c r="AP198" s="18">
        <f t="shared" si="66"/>
        <v>0</v>
      </c>
      <c r="AQ198" s="18">
        <f t="shared" si="67"/>
        <v>0</v>
      </c>
      <c r="AR198" s="18">
        <f t="shared" si="68"/>
        <v>0</v>
      </c>
      <c r="AS198" s="18">
        <f t="shared" si="69"/>
        <v>0</v>
      </c>
      <c r="AT198" s="18">
        <f t="shared" si="70"/>
        <v>0</v>
      </c>
      <c r="AU198" s="18">
        <f t="shared" si="71"/>
        <v>0</v>
      </c>
      <c r="AV198" s="18">
        <f t="shared" si="72"/>
        <v>0</v>
      </c>
      <c r="AW198" s="18">
        <f t="shared" si="73"/>
        <v>0</v>
      </c>
      <c r="AX198" s="18">
        <f t="shared" si="74"/>
        <v>0</v>
      </c>
      <c r="AY198" s="18">
        <f t="shared" si="75"/>
        <v>0</v>
      </c>
      <c r="AZ198" s="18">
        <f t="shared" si="76"/>
        <v>0</v>
      </c>
    </row>
    <row r="199" spans="1:52" x14ac:dyDescent="0.25">
      <c r="A199" s="66">
        <v>23393</v>
      </c>
      <c r="B199" s="16">
        <v>45809</v>
      </c>
      <c r="C199" t="s">
        <v>62</v>
      </c>
      <c r="D199" t="s">
        <v>179</v>
      </c>
      <c r="E199" t="s">
        <v>63</v>
      </c>
      <c r="F199" t="s">
        <v>273</v>
      </c>
      <c r="G199" t="s">
        <v>242</v>
      </c>
      <c r="H199" s="61" t="s">
        <v>468</v>
      </c>
      <c r="I199" t="s">
        <v>68</v>
      </c>
      <c r="J199" s="14">
        <v>32</v>
      </c>
      <c r="K199" s="14" t="s">
        <v>63</v>
      </c>
      <c r="L199" t="s">
        <v>3</v>
      </c>
      <c r="M199" s="14">
        <v>7.04</v>
      </c>
      <c r="N199" s="14">
        <v>9.9600000000000009</v>
      </c>
      <c r="AH199" s="17">
        <f t="shared" si="77"/>
        <v>7.04</v>
      </c>
      <c r="AI199" s="18">
        <f t="shared" si="78"/>
        <v>7.04</v>
      </c>
      <c r="AJ199" s="18">
        <f t="shared" si="79"/>
        <v>0</v>
      </c>
      <c r="AK199" s="18">
        <f t="shared" si="61"/>
        <v>0</v>
      </c>
      <c r="AL199" s="18">
        <f t="shared" si="62"/>
        <v>0</v>
      </c>
      <c r="AM199" s="18">
        <f t="shared" si="63"/>
        <v>0</v>
      </c>
      <c r="AN199" s="18">
        <f t="shared" si="64"/>
        <v>0</v>
      </c>
      <c r="AO199" s="18">
        <f t="shared" si="65"/>
        <v>0</v>
      </c>
      <c r="AP199" s="18">
        <f t="shared" si="66"/>
        <v>0</v>
      </c>
      <c r="AQ199" s="18">
        <f t="shared" si="67"/>
        <v>0</v>
      </c>
      <c r="AR199" s="18">
        <f t="shared" si="68"/>
        <v>0</v>
      </c>
      <c r="AS199" s="18">
        <f t="shared" si="69"/>
        <v>0</v>
      </c>
      <c r="AT199" s="18">
        <f t="shared" si="70"/>
        <v>0</v>
      </c>
      <c r="AU199" s="18">
        <f t="shared" si="71"/>
        <v>0</v>
      </c>
      <c r="AV199" s="18">
        <f t="shared" si="72"/>
        <v>0</v>
      </c>
      <c r="AW199" s="18">
        <f t="shared" si="73"/>
        <v>0</v>
      </c>
      <c r="AX199" s="18">
        <f t="shared" si="74"/>
        <v>0</v>
      </c>
      <c r="AY199" s="18">
        <f t="shared" si="75"/>
        <v>0</v>
      </c>
      <c r="AZ199" s="18">
        <f t="shared" si="76"/>
        <v>0</v>
      </c>
    </row>
    <row r="200" spans="1:52" x14ac:dyDescent="0.25">
      <c r="A200" s="66">
        <v>23398</v>
      </c>
      <c r="B200" s="16">
        <v>45809</v>
      </c>
      <c r="C200" t="s">
        <v>62</v>
      </c>
      <c r="D200" t="s">
        <v>179</v>
      </c>
      <c r="E200" t="s">
        <v>63</v>
      </c>
      <c r="F200" t="s">
        <v>274</v>
      </c>
      <c r="G200" t="s">
        <v>197</v>
      </c>
      <c r="H200" s="61" t="s">
        <v>469</v>
      </c>
      <c r="I200" t="s">
        <v>68</v>
      </c>
      <c r="J200" s="14">
        <v>30</v>
      </c>
      <c r="K200" s="14" t="s">
        <v>63</v>
      </c>
      <c r="L200" t="s">
        <v>3</v>
      </c>
      <c r="M200" s="14">
        <v>6.6</v>
      </c>
      <c r="N200" s="14">
        <v>9.4</v>
      </c>
      <c r="AH200" s="17">
        <f t="shared" si="77"/>
        <v>6.6</v>
      </c>
      <c r="AI200" s="18">
        <f t="shared" si="78"/>
        <v>6.6</v>
      </c>
      <c r="AJ200" s="18">
        <f t="shared" si="79"/>
        <v>0</v>
      </c>
      <c r="AK200" s="18">
        <f t="shared" si="61"/>
        <v>0</v>
      </c>
      <c r="AL200" s="18">
        <f t="shared" si="62"/>
        <v>0</v>
      </c>
      <c r="AM200" s="18">
        <f t="shared" si="63"/>
        <v>0</v>
      </c>
      <c r="AN200" s="18">
        <f t="shared" si="64"/>
        <v>0</v>
      </c>
      <c r="AO200" s="18">
        <f t="shared" si="65"/>
        <v>0</v>
      </c>
      <c r="AP200" s="18">
        <f t="shared" si="66"/>
        <v>0</v>
      </c>
      <c r="AQ200" s="18">
        <f t="shared" si="67"/>
        <v>0</v>
      </c>
      <c r="AR200" s="18">
        <f t="shared" si="68"/>
        <v>0</v>
      </c>
      <c r="AS200" s="18">
        <f t="shared" si="69"/>
        <v>0</v>
      </c>
      <c r="AT200" s="18">
        <f t="shared" si="70"/>
        <v>0</v>
      </c>
      <c r="AU200" s="18">
        <f t="shared" si="71"/>
        <v>0</v>
      </c>
      <c r="AV200" s="18">
        <f t="shared" si="72"/>
        <v>0</v>
      </c>
      <c r="AW200" s="18">
        <f t="shared" si="73"/>
        <v>0</v>
      </c>
      <c r="AX200" s="18">
        <f t="shared" si="74"/>
        <v>0</v>
      </c>
      <c r="AY200" s="18">
        <f t="shared" si="75"/>
        <v>0</v>
      </c>
      <c r="AZ200" s="18">
        <f t="shared" si="76"/>
        <v>0</v>
      </c>
    </row>
    <row r="201" spans="1:52" x14ac:dyDescent="0.25">
      <c r="A201" s="66">
        <v>23506</v>
      </c>
      <c r="B201" s="16">
        <v>45901</v>
      </c>
      <c r="C201" t="s">
        <v>62</v>
      </c>
      <c r="D201" t="s">
        <v>179</v>
      </c>
      <c r="E201" t="s">
        <v>63</v>
      </c>
      <c r="F201" t="s">
        <v>186</v>
      </c>
      <c r="G201" t="s">
        <v>187</v>
      </c>
      <c r="H201" s="61" t="s">
        <v>428</v>
      </c>
      <c r="I201" t="s">
        <v>68</v>
      </c>
      <c r="J201" s="14">
        <v>31</v>
      </c>
      <c r="K201" s="14" t="s">
        <v>63</v>
      </c>
      <c r="L201" t="s">
        <v>4</v>
      </c>
      <c r="M201" s="14">
        <v>7.44</v>
      </c>
      <c r="N201" s="14">
        <v>9.06</v>
      </c>
      <c r="AH201" s="17">
        <f t="shared" si="77"/>
        <v>7.44</v>
      </c>
      <c r="AI201" s="18">
        <f t="shared" si="78"/>
        <v>7.44</v>
      </c>
      <c r="AJ201" s="18">
        <f t="shared" si="79"/>
        <v>0</v>
      </c>
      <c r="AK201" s="18">
        <f t="shared" si="61"/>
        <v>0</v>
      </c>
      <c r="AL201" s="18">
        <f t="shared" si="62"/>
        <v>0</v>
      </c>
      <c r="AM201" s="18">
        <f t="shared" si="63"/>
        <v>0</v>
      </c>
      <c r="AN201" s="18">
        <f t="shared" si="64"/>
        <v>0</v>
      </c>
      <c r="AO201" s="18">
        <f t="shared" si="65"/>
        <v>0</v>
      </c>
      <c r="AP201" s="18">
        <f t="shared" si="66"/>
        <v>0</v>
      </c>
      <c r="AQ201" s="18">
        <f t="shared" si="67"/>
        <v>0</v>
      </c>
      <c r="AR201" s="18">
        <f t="shared" si="68"/>
        <v>0</v>
      </c>
      <c r="AS201" s="18">
        <f t="shared" si="69"/>
        <v>0</v>
      </c>
      <c r="AT201" s="18">
        <f t="shared" si="70"/>
        <v>0</v>
      </c>
      <c r="AU201" s="18">
        <f t="shared" si="71"/>
        <v>0</v>
      </c>
      <c r="AV201" s="18">
        <f t="shared" si="72"/>
        <v>0</v>
      </c>
      <c r="AW201" s="18">
        <f t="shared" si="73"/>
        <v>0</v>
      </c>
      <c r="AX201" s="18">
        <f t="shared" si="74"/>
        <v>0</v>
      </c>
      <c r="AY201" s="18">
        <f t="shared" si="75"/>
        <v>0</v>
      </c>
      <c r="AZ201" s="18">
        <f t="shared" si="76"/>
        <v>0</v>
      </c>
    </row>
    <row r="202" spans="1:52" x14ac:dyDescent="0.25">
      <c r="A202" s="61"/>
      <c r="H202" s="61"/>
      <c r="AH202" s="17">
        <f t="shared" si="77"/>
        <v>0</v>
      </c>
      <c r="AI202" s="18">
        <f t="shared" si="78"/>
        <v>0</v>
      </c>
      <c r="AJ202" s="18">
        <f t="shared" si="79"/>
        <v>0</v>
      </c>
      <c r="AK202" s="18">
        <f t="shared" si="61"/>
        <v>0</v>
      </c>
      <c r="AL202" s="18">
        <f t="shared" si="62"/>
        <v>0</v>
      </c>
      <c r="AM202" s="18">
        <f t="shared" si="63"/>
        <v>0</v>
      </c>
      <c r="AN202" s="18">
        <f t="shared" si="64"/>
        <v>0</v>
      </c>
      <c r="AO202" s="18">
        <f t="shared" si="65"/>
        <v>0</v>
      </c>
      <c r="AP202" s="18">
        <f t="shared" si="66"/>
        <v>0</v>
      </c>
      <c r="AQ202" s="18">
        <f t="shared" si="67"/>
        <v>0</v>
      </c>
      <c r="AR202" s="18">
        <f t="shared" si="68"/>
        <v>0</v>
      </c>
      <c r="AS202" s="18">
        <f t="shared" si="69"/>
        <v>0</v>
      </c>
      <c r="AT202" s="18">
        <f t="shared" si="70"/>
        <v>0</v>
      </c>
      <c r="AU202" s="18">
        <f t="shared" si="71"/>
        <v>0</v>
      </c>
      <c r="AV202" s="18">
        <f t="shared" si="72"/>
        <v>0</v>
      </c>
      <c r="AW202" s="18">
        <f t="shared" si="73"/>
        <v>0</v>
      </c>
      <c r="AX202" s="18">
        <f t="shared" si="74"/>
        <v>0</v>
      </c>
      <c r="AY202" s="18">
        <f t="shared" si="75"/>
        <v>0</v>
      </c>
      <c r="AZ202" s="18">
        <f t="shared" si="76"/>
        <v>0</v>
      </c>
    </row>
    <row r="203" spans="1:52" x14ac:dyDescent="0.25">
      <c r="B203" s="15"/>
      <c r="AH203" s="17">
        <f t="shared" si="77"/>
        <v>0</v>
      </c>
      <c r="AI203" s="18">
        <f t="shared" si="78"/>
        <v>0</v>
      </c>
      <c r="AJ203" s="18">
        <f t="shared" si="79"/>
        <v>0</v>
      </c>
      <c r="AK203" s="18">
        <f t="shared" si="61"/>
        <v>0</v>
      </c>
      <c r="AL203" s="18">
        <f t="shared" si="62"/>
        <v>0</v>
      </c>
      <c r="AM203" s="18">
        <f t="shared" si="63"/>
        <v>0</v>
      </c>
      <c r="AN203" s="18">
        <f t="shared" si="64"/>
        <v>0</v>
      </c>
      <c r="AO203" s="18">
        <f t="shared" si="65"/>
        <v>0</v>
      </c>
      <c r="AP203" s="18">
        <f t="shared" si="66"/>
        <v>0</v>
      </c>
      <c r="AQ203" s="18">
        <f t="shared" si="67"/>
        <v>0</v>
      </c>
      <c r="AR203" s="18">
        <f t="shared" si="68"/>
        <v>0</v>
      </c>
      <c r="AS203" s="18">
        <f t="shared" si="69"/>
        <v>0</v>
      </c>
      <c r="AT203" s="18">
        <f t="shared" si="70"/>
        <v>0</v>
      </c>
      <c r="AU203" s="18">
        <f t="shared" si="71"/>
        <v>0</v>
      </c>
      <c r="AV203" s="18">
        <f t="shared" si="72"/>
        <v>0</v>
      </c>
      <c r="AW203" s="18">
        <f t="shared" si="73"/>
        <v>0</v>
      </c>
      <c r="AX203" s="18">
        <f t="shared" si="74"/>
        <v>0</v>
      </c>
      <c r="AY203" s="18">
        <f t="shared" si="75"/>
        <v>0</v>
      </c>
      <c r="AZ203" s="18">
        <f t="shared" si="76"/>
        <v>0</v>
      </c>
    </row>
    <row r="204" spans="1:52" x14ac:dyDescent="0.25">
      <c r="B204" s="15"/>
      <c r="AH204" s="17">
        <f t="shared" si="77"/>
        <v>0</v>
      </c>
      <c r="AI204" s="18">
        <f t="shared" si="78"/>
        <v>0</v>
      </c>
      <c r="AJ204" s="18">
        <f t="shared" si="79"/>
        <v>0</v>
      </c>
      <c r="AK204" s="18">
        <f t="shared" si="61"/>
        <v>0</v>
      </c>
      <c r="AL204" s="18">
        <f t="shared" si="62"/>
        <v>0</v>
      </c>
      <c r="AM204" s="18">
        <f t="shared" si="63"/>
        <v>0</v>
      </c>
      <c r="AN204" s="18">
        <f t="shared" si="64"/>
        <v>0</v>
      </c>
      <c r="AO204" s="18">
        <f t="shared" si="65"/>
        <v>0</v>
      </c>
      <c r="AP204" s="18">
        <f t="shared" si="66"/>
        <v>0</v>
      </c>
      <c r="AQ204" s="18">
        <f t="shared" si="67"/>
        <v>0</v>
      </c>
      <c r="AR204" s="18">
        <f t="shared" si="68"/>
        <v>0</v>
      </c>
      <c r="AS204" s="18">
        <f t="shared" si="69"/>
        <v>0</v>
      </c>
      <c r="AT204" s="18">
        <f t="shared" si="70"/>
        <v>0</v>
      </c>
      <c r="AU204" s="18">
        <f t="shared" si="71"/>
        <v>0</v>
      </c>
      <c r="AV204" s="18">
        <f t="shared" si="72"/>
        <v>0</v>
      </c>
      <c r="AW204" s="18">
        <f t="shared" si="73"/>
        <v>0</v>
      </c>
      <c r="AX204" s="18">
        <f t="shared" si="74"/>
        <v>0</v>
      </c>
      <c r="AY204" s="18">
        <f t="shared" si="75"/>
        <v>0</v>
      </c>
      <c r="AZ204" s="18">
        <f t="shared" si="76"/>
        <v>0</v>
      </c>
    </row>
    <row r="205" spans="1:52" x14ac:dyDescent="0.25">
      <c r="B205" s="15"/>
      <c r="AH205" s="17">
        <f t="shared" si="77"/>
        <v>0</v>
      </c>
      <c r="AI205" s="18">
        <f t="shared" si="78"/>
        <v>0</v>
      </c>
      <c r="AJ205" s="18">
        <f t="shared" si="79"/>
        <v>0</v>
      </c>
      <c r="AK205" s="18">
        <f t="shared" si="61"/>
        <v>0</v>
      </c>
      <c r="AL205" s="18">
        <f t="shared" si="62"/>
        <v>0</v>
      </c>
      <c r="AM205" s="18">
        <f t="shared" si="63"/>
        <v>0</v>
      </c>
      <c r="AN205" s="18">
        <f t="shared" si="64"/>
        <v>0</v>
      </c>
      <c r="AO205" s="18">
        <f t="shared" si="65"/>
        <v>0</v>
      </c>
      <c r="AP205" s="18">
        <f t="shared" si="66"/>
        <v>0</v>
      </c>
      <c r="AQ205" s="18">
        <f t="shared" si="67"/>
        <v>0</v>
      </c>
      <c r="AR205" s="18">
        <f t="shared" si="68"/>
        <v>0</v>
      </c>
      <c r="AS205" s="18">
        <f t="shared" si="69"/>
        <v>0</v>
      </c>
      <c r="AT205" s="18">
        <f t="shared" si="70"/>
        <v>0</v>
      </c>
      <c r="AU205" s="18">
        <f t="shared" si="71"/>
        <v>0</v>
      </c>
      <c r="AV205" s="18">
        <f t="shared" si="72"/>
        <v>0</v>
      </c>
      <c r="AW205" s="18">
        <f t="shared" si="73"/>
        <v>0</v>
      </c>
      <c r="AX205" s="18">
        <f t="shared" si="74"/>
        <v>0</v>
      </c>
      <c r="AY205" s="18">
        <f t="shared" si="75"/>
        <v>0</v>
      </c>
      <c r="AZ205" s="18">
        <f t="shared" si="76"/>
        <v>0</v>
      </c>
    </row>
    <row r="206" spans="1:52" x14ac:dyDescent="0.25">
      <c r="B206" s="15"/>
      <c r="AH206" s="17">
        <f t="shared" si="77"/>
        <v>0</v>
      </c>
      <c r="AI206" s="18">
        <f t="shared" si="78"/>
        <v>0</v>
      </c>
      <c r="AJ206" s="18">
        <f t="shared" si="79"/>
        <v>0</v>
      </c>
      <c r="AK206" s="18">
        <f t="shared" si="61"/>
        <v>0</v>
      </c>
      <c r="AL206" s="18">
        <f t="shared" si="62"/>
        <v>0</v>
      </c>
      <c r="AM206" s="18">
        <f t="shared" si="63"/>
        <v>0</v>
      </c>
      <c r="AN206" s="18">
        <f t="shared" si="64"/>
        <v>0</v>
      </c>
      <c r="AO206" s="18">
        <f t="shared" si="65"/>
        <v>0</v>
      </c>
      <c r="AP206" s="18">
        <f t="shared" si="66"/>
        <v>0</v>
      </c>
      <c r="AQ206" s="18">
        <f t="shared" si="67"/>
        <v>0</v>
      </c>
      <c r="AR206" s="18">
        <f t="shared" si="68"/>
        <v>0</v>
      </c>
      <c r="AS206" s="18">
        <f t="shared" si="69"/>
        <v>0</v>
      </c>
      <c r="AT206" s="18">
        <f t="shared" si="70"/>
        <v>0</v>
      </c>
      <c r="AU206" s="18">
        <f t="shared" si="71"/>
        <v>0</v>
      </c>
      <c r="AV206" s="18">
        <f t="shared" si="72"/>
        <v>0</v>
      </c>
      <c r="AW206" s="18">
        <f t="shared" si="73"/>
        <v>0</v>
      </c>
      <c r="AX206" s="18">
        <f t="shared" si="74"/>
        <v>0</v>
      </c>
      <c r="AY206" s="18">
        <f t="shared" si="75"/>
        <v>0</v>
      </c>
      <c r="AZ206" s="18">
        <f t="shared" si="76"/>
        <v>0</v>
      </c>
    </row>
    <row r="207" spans="1:52" x14ac:dyDescent="0.25">
      <c r="B207" s="15"/>
      <c r="AH207" s="17">
        <f t="shared" si="77"/>
        <v>0</v>
      </c>
      <c r="AI207" s="18">
        <f t="shared" si="78"/>
        <v>0</v>
      </c>
      <c r="AJ207" s="18">
        <f t="shared" si="79"/>
        <v>0</v>
      </c>
      <c r="AK207" s="18">
        <f t="shared" si="61"/>
        <v>0</v>
      </c>
      <c r="AL207" s="18">
        <f t="shared" si="62"/>
        <v>0</v>
      </c>
      <c r="AM207" s="18">
        <f t="shared" si="63"/>
        <v>0</v>
      </c>
      <c r="AN207" s="18">
        <f t="shared" si="64"/>
        <v>0</v>
      </c>
      <c r="AO207" s="18">
        <f t="shared" si="65"/>
        <v>0</v>
      </c>
      <c r="AP207" s="18">
        <f t="shared" si="66"/>
        <v>0</v>
      </c>
      <c r="AQ207" s="18">
        <f t="shared" si="67"/>
        <v>0</v>
      </c>
      <c r="AR207" s="18">
        <f t="shared" si="68"/>
        <v>0</v>
      </c>
      <c r="AS207" s="18">
        <f t="shared" si="69"/>
        <v>0</v>
      </c>
      <c r="AT207" s="18">
        <f t="shared" si="70"/>
        <v>0</v>
      </c>
      <c r="AU207" s="18">
        <f t="shared" si="71"/>
        <v>0</v>
      </c>
      <c r="AV207" s="18">
        <f t="shared" si="72"/>
        <v>0</v>
      </c>
      <c r="AW207" s="18">
        <f t="shared" si="73"/>
        <v>0</v>
      </c>
      <c r="AX207" s="18">
        <f t="shared" si="74"/>
        <v>0</v>
      </c>
      <c r="AY207" s="18">
        <f t="shared" si="75"/>
        <v>0</v>
      </c>
      <c r="AZ207" s="18">
        <f t="shared" si="76"/>
        <v>0</v>
      </c>
    </row>
    <row r="208" spans="1:52" x14ac:dyDescent="0.25">
      <c r="B208" s="15"/>
      <c r="AH208" s="17">
        <f t="shared" si="77"/>
        <v>0</v>
      </c>
      <c r="AI208" s="18">
        <f t="shared" si="78"/>
        <v>0</v>
      </c>
      <c r="AJ208" s="18">
        <f t="shared" si="79"/>
        <v>0</v>
      </c>
      <c r="AK208" s="18">
        <f t="shared" si="61"/>
        <v>0</v>
      </c>
      <c r="AL208" s="18">
        <f t="shared" si="62"/>
        <v>0</v>
      </c>
      <c r="AM208" s="18">
        <f t="shared" si="63"/>
        <v>0</v>
      </c>
      <c r="AN208" s="18">
        <f t="shared" si="64"/>
        <v>0</v>
      </c>
      <c r="AO208" s="18">
        <f t="shared" si="65"/>
        <v>0</v>
      </c>
      <c r="AP208" s="18">
        <f t="shared" si="66"/>
        <v>0</v>
      </c>
      <c r="AQ208" s="18">
        <f t="shared" si="67"/>
        <v>0</v>
      </c>
      <c r="AR208" s="18">
        <f t="shared" si="68"/>
        <v>0</v>
      </c>
      <c r="AS208" s="18">
        <f t="shared" si="69"/>
        <v>0</v>
      </c>
      <c r="AT208" s="18">
        <f t="shared" si="70"/>
        <v>0</v>
      </c>
      <c r="AU208" s="18">
        <f t="shared" si="71"/>
        <v>0</v>
      </c>
      <c r="AV208" s="18">
        <f t="shared" si="72"/>
        <v>0</v>
      </c>
      <c r="AW208" s="18">
        <f t="shared" si="73"/>
        <v>0</v>
      </c>
      <c r="AX208" s="18">
        <f t="shared" si="74"/>
        <v>0</v>
      </c>
      <c r="AY208" s="18">
        <f t="shared" si="75"/>
        <v>0</v>
      </c>
      <c r="AZ208" s="18">
        <f t="shared" si="76"/>
        <v>0</v>
      </c>
    </row>
    <row r="209" spans="2:52" x14ac:dyDescent="0.25">
      <c r="B209" s="15"/>
      <c r="AH209" s="17">
        <f t="shared" si="77"/>
        <v>0</v>
      </c>
      <c r="AI209" s="18">
        <f t="shared" si="78"/>
        <v>0</v>
      </c>
      <c r="AJ209" s="18">
        <f t="shared" si="79"/>
        <v>0</v>
      </c>
      <c r="AK209" s="18">
        <f t="shared" si="61"/>
        <v>0</v>
      </c>
      <c r="AL209" s="18">
        <f t="shared" si="62"/>
        <v>0</v>
      </c>
      <c r="AM209" s="18">
        <f t="shared" si="63"/>
        <v>0</v>
      </c>
      <c r="AN209" s="18">
        <f t="shared" si="64"/>
        <v>0</v>
      </c>
      <c r="AO209" s="18">
        <f t="shared" si="65"/>
        <v>0</v>
      </c>
      <c r="AP209" s="18">
        <f t="shared" si="66"/>
        <v>0</v>
      </c>
      <c r="AQ209" s="18">
        <f t="shared" si="67"/>
        <v>0</v>
      </c>
      <c r="AR209" s="18">
        <f t="shared" si="68"/>
        <v>0</v>
      </c>
      <c r="AS209" s="18">
        <f t="shared" si="69"/>
        <v>0</v>
      </c>
      <c r="AT209" s="18">
        <f t="shared" si="70"/>
        <v>0</v>
      </c>
      <c r="AU209" s="18">
        <f t="shared" si="71"/>
        <v>0</v>
      </c>
      <c r="AV209" s="18">
        <f t="shared" si="72"/>
        <v>0</v>
      </c>
      <c r="AW209" s="18">
        <f t="shared" si="73"/>
        <v>0</v>
      </c>
      <c r="AX209" s="18">
        <f t="shared" si="74"/>
        <v>0</v>
      </c>
      <c r="AY209" s="18">
        <f t="shared" si="75"/>
        <v>0</v>
      </c>
      <c r="AZ209" s="18">
        <f t="shared" si="76"/>
        <v>0</v>
      </c>
    </row>
    <row r="210" spans="2:52" x14ac:dyDescent="0.25">
      <c r="B210" s="15"/>
      <c r="AH210" s="17">
        <f t="shared" si="77"/>
        <v>0</v>
      </c>
      <c r="AI210" s="18">
        <f t="shared" si="78"/>
        <v>0</v>
      </c>
      <c r="AJ210" s="18">
        <f t="shared" si="79"/>
        <v>0</v>
      </c>
      <c r="AK210" s="18">
        <f t="shared" si="61"/>
        <v>0</v>
      </c>
      <c r="AL210" s="18">
        <f t="shared" si="62"/>
        <v>0</v>
      </c>
      <c r="AM210" s="18">
        <f t="shared" si="63"/>
        <v>0</v>
      </c>
      <c r="AN210" s="18">
        <f t="shared" si="64"/>
        <v>0</v>
      </c>
      <c r="AO210" s="18">
        <f t="shared" si="65"/>
        <v>0</v>
      </c>
      <c r="AP210" s="18">
        <f t="shared" si="66"/>
        <v>0</v>
      </c>
      <c r="AQ210" s="18">
        <f t="shared" si="67"/>
        <v>0</v>
      </c>
      <c r="AR210" s="18">
        <f t="shared" si="68"/>
        <v>0</v>
      </c>
      <c r="AS210" s="18">
        <f t="shared" si="69"/>
        <v>0</v>
      </c>
      <c r="AT210" s="18">
        <f t="shared" si="70"/>
        <v>0</v>
      </c>
      <c r="AU210" s="18">
        <f t="shared" si="71"/>
        <v>0</v>
      </c>
      <c r="AV210" s="18">
        <f t="shared" si="72"/>
        <v>0</v>
      </c>
      <c r="AW210" s="18">
        <f t="shared" si="73"/>
        <v>0</v>
      </c>
      <c r="AX210" s="18">
        <f t="shared" si="74"/>
        <v>0</v>
      </c>
      <c r="AY210" s="18">
        <f t="shared" si="75"/>
        <v>0</v>
      </c>
      <c r="AZ210" s="18">
        <f t="shared" si="76"/>
        <v>0</v>
      </c>
    </row>
    <row r="211" spans="2:52" x14ac:dyDescent="0.25">
      <c r="B211" s="15"/>
      <c r="AH211" s="17">
        <f t="shared" si="77"/>
        <v>0</v>
      </c>
      <c r="AI211" s="18">
        <f t="shared" si="78"/>
        <v>0</v>
      </c>
      <c r="AJ211" s="18">
        <f t="shared" si="79"/>
        <v>0</v>
      </c>
      <c r="AK211" s="18">
        <f t="shared" si="61"/>
        <v>0</v>
      </c>
      <c r="AL211" s="18">
        <f t="shared" si="62"/>
        <v>0</v>
      </c>
      <c r="AM211" s="18">
        <f t="shared" si="63"/>
        <v>0</v>
      </c>
      <c r="AN211" s="18">
        <f t="shared" si="64"/>
        <v>0</v>
      </c>
      <c r="AO211" s="18">
        <f t="shared" si="65"/>
        <v>0</v>
      </c>
      <c r="AP211" s="18">
        <f t="shared" si="66"/>
        <v>0</v>
      </c>
      <c r="AQ211" s="18">
        <f t="shared" si="67"/>
        <v>0</v>
      </c>
      <c r="AR211" s="18">
        <f t="shared" si="68"/>
        <v>0</v>
      </c>
      <c r="AS211" s="18">
        <f t="shared" si="69"/>
        <v>0</v>
      </c>
      <c r="AT211" s="18">
        <f t="shared" si="70"/>
        <v>0</v>
      </c>
      <c r="AU211" s="18">
        <f t="shared" si="71"/>
        <v>0</v>
      </c>
      <c r="AV211" s="18">
        <f t="shared" si="72"/>
        <v>0</v>
      </c>
      <c r="AW211" s="18">
        <f t="shared" si="73"/>
        <v>0</v>
      </c>
      <c r="AX211" s="18">
        <f t="shared" si="74"/>
        <v>0</v>
      </c>
      <c r="AY211" s="18">
        <f t="shared" si="75"/>
        <v>0</v>
      </c>
      <c r="AZ211" s="18">
        <f t="shared" si="76"/>
        <v>0</v>
      </c>
    </row>
    <row r="212" spans="2:52" x14ac:dyDescent="0.25">
      <c r="B212" s="15"/>
      <c r="AH212" s="17">
        <f t="shared" si="77"/>
        <v>0</v>
      </c>
      <c r="AI212" s="18">
        <f t="shared" si="78"/>
        <v>0</v>
      </c>
      <c r="AJ212" s="18">
        <f t="shared" si="79"/>
        <v>0</v>
      </c>
      <c r="AK212" s="18">
        <f t="shared" si="61"/>
        <v>0</v>
      </c>
      <c r="AL212" s="18">
        <f t="shared" si="62"/>
        <v>0</v>
      </c>
      <c r="AM212" s="18">
        <f t="shared" si="63"/>
        <v>0</v>
      </c>
      <c r="AN212" s="18">
        <f t="shared" si="64"/>
        <v>0</v>
      </c>
      <c r="AO212" s="18">
        <f t="shared" si="65"/>
        <v>0</v>
      </c>
      <c r="AP212" s="18">
        <f t="shared" si="66"/>
        <v>0</v>
      </c>
      <c r="AQ212" s="18">
        <f t="shared" si="67"/>
        <v>0</v>
      </c>
      <c r="AR212" s="18">
        <f t="shared" si="68"/>
        <v>0</v>
      </c>
      <c r="AS212" s="18">
        <f t="shared" si="69"/>
        <v>0</v>
      </c>
      <c r="AT212" s="18">
        <f t="shared" si="70"/>
        <v>0</v>
      </c>
      <c r="AU212" s="18">
        <f t="shared" si="71"/>
        <v>0</v>
      </c>
      <c r="AV212" s="18">
        <f t="shared" si="72"/>
        <v>0</v>
      </c>
      <c r="AW212" s="18">
        <f t="shared" si="73"/>
        <v>0</v>
      </c>
      <c r="AX212" s="18">
        <f t="shared" si="74"/>
        <v>0</v>
      </c>
      <c r="AY212" s="18">
        <f t="shared" si="75"/>
        <v>0</v>
      </c>
      <c r="AZ212" s="18">
        <f t="shared" si="76"/>
        <v>0</v>
      </c>
    </row>
    <row r="213" spans="2:52" x14ac:dyDescent="0.25">
      <c r="B213" s="15"/>
      <c r="AH213" s="17">
        <f t="shared" si="77"/>
        <v>0</v>
      </c>
      <c r="AI213" s="18">
        <f t="shared" si="78"/>
        <v>0</v>
      </c>
      <c r="AJ213" s="18">
        <f t="shared" si="79"/>
        <v>0</v>
      </c>
      <c r="AK213" s="18">
        <f t="shared" si="61"/>
        <v>0</v>
      </c>
      <c r="AL213" s="18">
        <f t="shared" si="62"/>
        <v>0</v>
      </c>
      <c r="AM213" s="18">
        <f t="shared" si="63"/>
        <v>0</v>
      </c>
      <c r="AN213" s="18">
        <f t="shared" si="64"/>
        <v>0</v>
      </c>
      <c r="AO213" s="18">
        <f t="shared" si="65"/>
        <v>0</v>
      </c>
      <c r="AP213" s="18">
        <f t="shared" si="66"/>
        <v>0</v>
      </c>
      <c r="AQ213" s="18">
        <f t="shared" si="67"/>
        <v>0</v>
      </c>
      <c r="AR213" s="18">
        <f t="shared" si="68"/>
        <v>0</v>
      </c>
      <c r="AS213" s="18">
        <f t="shared" si="69"/>
        <v>0</v>
      </c>
      <c r="AT213" s="18">
        <f t="shared" si="70"/>
        <v>0</v>
      </c>
      <c r="AU213" s="18">
        <f t="shared" si="71"/>
        <v>0</v>
      </c>
      <c r="AV213" s="18">
        <f t="shared" si="72"/>
        <v>0</v>
      </c>
      <c r="AW213" s="18">
        <f t="shared" si="73"/>
        <v>0</v>
      </c>
      <c r="AX213" s="18">
        <f t="shared" si="74"/>
        <v>0</v>
      </c>
      <c r="AY213" s="18">
        <f t="shared" si="75"/>
        <v>0</v>
      </c>
      <c r="AZ213" s="18">
        <f t="shared" si="76"/>
        <v>0</v>
      </c>
    </row>
    <row r="214" spans="2:52" x14ac:dyDescent="0.25">
      <c r="B214" s="15"/>
      <c r="AH214" s="17">
        <f t="shared" si="77"/>
        <v>0</v>
      </c>
      <c r="AI214" s="18">
        <f t="shared" si="78"/>
        <v>0</v>
      </c>
      <c r="AJ214" s="18">
        <f t="shared" si="79"/>
        <v>0</v>
      </c>
      <c r="AK214" s="18">
        <f t="shared" si="61"/>
        <v>0</v>
      </c>
      <c r="AL214" s="18">
        <f t="shared" si="62"/>
        <v>0</v>
      </c>
      <c r="AM214" s="18">
        <f t="shared" si="63"/>
        <v>0</v>
      </c>
      <c r="AN214" s="18">
        <f t="shared" si="64"/>
        <v>0</v>
      </c>
      <c r="AO214" s="18">
        <f t="shared" si="65"/>
        <v>0</v>
      </c>
      <c r="AP214" s="18">
        <f t="shared" si="66"/>
        <v>0</v>
      </c>
      <c r="AQ214" s="18">
        <f t="shared" si="67"/>
        <v>0</v>
      </c>
      <c r="AR214" s="18">
        <f t="shared" si="68"/>
        <v>0</v>
      </c>
      <c r="AS214" s="18">
        <f t="shared" si="69"/>
        <v>0</v>
      </c>
      <c r="AT214" s="18">
        <f t="shared" si="70"/>
        <v>0</v>
      </c>
      <c r="AU214" s="18">
        <f t="shared" si="71"/>
        <v>0</v>
      </c>
      <c r="AV214" s="18">
        <f t="shared" si="72"/>
        <v>0</v>
      </c>
      <c r="AW214" s="18">
        <f t="shared" si="73"/>
        <v>0</v>
      </c>
      <c r="AX214" s="18">
        <f t="shared" si="74"/>
        <v>0</v>
      </c>
      <c r="AY214" s="18">
        <f t="shared" si="75"/>
        <v>0</v>
      </c>
      <c r="AZ214" s="18">
        <f t="shared" si="76"/>
        <v>0</v>
      </c>
    </row>
    <row r="215" spans="2:52" x14ac:dyDescent="0.25">
      <c r="B215" s="15"/>
      <c r="AH215" s="17">
        <f t="shared" si="77"/>
        <v>0</v>
      </c>
      <c r="AI215" s="18">
        <f t="shared" si="78"/>
        <v>0</v>
      </c>
      <c r="AJ215" s="18">
        <f t="shared" si="79"/>
        <v>0</v>
      </c>
      <c r="AK215" s="18">
        <f t="shared" si="61"/>
        <v>0</v>
      </c>
      <c r="AL215" s="18">
        <f t="shared" si="62"/>
        <v>0</v>
      </c>
      <c r="AM215" s="18">
        <f t="shared" si="63"/>
        <v>0</v>
      </c>
      <c r="AN215" s="18">
        <f t="shared" si="64"/>
        <v>0</v>
      </c>
      <c r="AO215" s="18">
        <f t="shared" si="65"/>
        <v>0</v>
      </c>
      <c r="AP215" s="18">
        <f t="shared" si="66"/>
        <v>0</v>
      </c>
      <c r="AQ215" s="18">
        <f t="shared" si="67"/>
        <v>0</v>
      </c>
      <c r="AR215" s="18">
        <f t="shared" si="68"/>
        <v>0</v>
      </c>
      <c r="AS215" s="18">
        <f t="shared" si="69"/>
        <v>0</v>
      </c>
      <c r="AT215" s="18">
        <f t="shared" si="70"/>
        <v>0</v>
      </c>
      <c r="AU215" s="18">
        <f t="shared" si="71"/>
        <v>0</v>
      </c>
      <c r="AV215" s="18">
        <f t="shared" si="72"/>
        <v>0</v>
      </c>
      <c r="AW215" s="18">
        <f t="shared" si="73"/>
        <v>0</v>
      </c>
      <c r="AX215" s="18">
        <f t="shared" si="74"/>
        <v>0</v>
      </c>
      <c r="AY215" s="18">
        <f t="shared" si="75"/>
        <v>0</v>
      </c>
      <c r="AZ215" s="18">
        <f t="shared" si="76"/>
        <v>0</v>
      </c>
    </row>
    <row r="216" spans="2:52" x14ac:dyDescent="0.25">
      <c r="B216" s="15"/>
      <c r="AH216" s="17">
        <f t="shared" si="77"/>
        <v>0</v>
      </c>
      <c r="AI216" s="18">
        <f t="shared" si="78"/>
        <v>0</v>
      </c>
      <c r="AJ216" s="18">
        <f t="shared" si="79"/>
        <v>0</v>
      </c>
      <c r="AK216" s="18">
        <f t="shared" si="61"/>
        <v>0</v>
      </c>
      <c r="AL216" s="18">
        <f t="shared" si="62"/>
        <v>0</v>
      </c>
      <c r="AM216" s="18">
        <f t="shared" si="63"/>
        <v>0</v>
      </c>
      <c r="AN216" s="18">
        <f t="shared" si="64"/>
        <v>0</v>
      </c>
      <c r="AO216" s="18">
        <f t="shared" si="65"/>
        <v>0</v>
      </c>
      <c r="AP216" s="18">
        <f t="shared" si="66"/>
        <v>0</v>
      </c>
      <c r="AQ216" s="18">
        <f t="shared" si="67"/>
        <v>0</v>
      </c>
      <c r="AR216" s="18">
        <f t="shared" si="68"/>
        <v>0</v>
      </c>
      <c r="AS216" s="18">
        <f t="shared" si="69"/>
        <v>0</v>
      </c>
      <c r="AT216" s="18">
        <f t="shared" si="70"/>
        <v>0</v>
      </c>
      <c r="AU216" s="18">
        <f t="shared" si="71"/>
        <v>0</v>
      </c>
      <c r="AV216" s="18">
        <f t="shared" si="72"/>
        <v>0</v>
      </c>
      <c r="AW216" s="18">
        <f t="shared" si="73"/>
        <v>0</v>
      </c>
      <c r="AX216" s="18">
        <f t="shared" si="74"/>
        <v>0</v>
      </c>
      <c r="AY216" s="18">
        <f t="shared" si="75"/>
        <v>0</v>
      </c>
      <c r="AZ216" s="18">
        <f t="shared" si="76"/>
        <v>0</v>
      </c>
    </row>
    <row r="217" spans="2:52" x14ac:dyDescent="0.25">
      <c r="B217" s="15"/>
      <c r="AH217" s="17">
        <f t="shared" si="77"/>
        <v>0</v>
      </c>
      <c r="AI217" s="18">
        <f t="shared" si="78"/>
        <v>0</v>
      </c>
      <c r="AJ217" s="18">
        <f t="shared" si="79"/>
        <v>0</v>
      </c>
      <c r="AK217" s="18">
        <f t="shared" si="61"/>
        <v>0</v>
      </c>
      <c r="AL217" s="18">
        <f t="shared" si="62"/>
        <v>0</v>
      </c>
      <c r="AM217" s="18">
        <f t="shared" si="63"/>
        <v>0</v>
      </c>
      <c r="AN217" s="18">
        <f t="shared" si="64"/>
        <v>0</v>
      </c>
      <c r="AO217" s="18">
        <f t="shared" si="65"/>
        <v>0</v>
      </c>
      <c r="AP217" s="18">
        <f t="shared" si="66"/>
        <v>0</v>
      </c>
      <c r="AQ217" s="18">
        <f t="shared" si="67"/>
        <v>0</v>
      </c>
      <c r="AR217" s="18">
        <f t="shared" si="68"/>
        <v>0</v>
      </c>
      <c r="AS217" s="18">
        <f t="shared" si="69"/>
        <v>0</v>
      </c>
      <c r="AT217" s="18">
        <f t="shared" si="70"/>
        <v>0</v>
      </c>
      <c r="AU217" s="18">
        <f t="shared" si="71"/>
        <v>0</v>
      </c>
      <c r="AV217" s="18">
        <f t="shared" si="72"/>
        <v>0</v>
      </c>
      <c r="AW217" s="18">
        <f t="shared" si="73"/>
        <v>0</v>
      </c>
      <c r="AX217" s="18">
        <f t="shared" si="74"/>
        <v>0</v>
      </c>
      <c r="AY217" s="18">
        <f t="shared" si="75"/>
        <v>0</v>
      </c>
      <c r="AZ217" s="18">
        <f t="shared" si="76"/>
        <v>0</v>
      </c>
    </row>
    <row r="218" spans="2:52" x14ac:dyDescent="0.25">
      <c r="B218" s="15"/>
      <c r="AH218" s="17">
        <f t="shared" si="77"/>
        <v>0</v>
      </c>
      <c r="AI218" s="18">
        <f t="shared" si="78"/>
        <v>0</v>
      </c>
      <c r="AJ218" s="18">
        <f t="shared" si="79"/>
        <v>0</v>
      </c>
      <c r="AK218" s="18">
        <f t="shared" si="61"/>
        <v>0</v>
      </c>
      <c r="AL218" s="18">
        <f t="shared" si="62"/>
        <v>0</v>
      </c>
      <c r="AM218" s="18">
        <f t="shared" si="63"/>
        <v>0</v>
      </c>
      <c r="AN218" s="18">
        <f t="shared" si="64"/>
        <v>0</v>
      </c>
      <c r="AO218" s="18">
        <f t="shared" si="65"/>
        <v>0</v>
      </c>
      <c r="AP218" s="18">
        <f t="shared" si="66"/>
        <v>0</v>
      </c>
      <c r="AQ218" s="18">
        <f t="shared" si="67"/>
        <v>0</v>
      </c>
      <c r="AR218" s="18">
        <f t="shared" si="68"/>
        <v>0</v>
      </c>
      <c r="AS218" s="18">
        <f t="shared" si="69"/>
        <v>0</v>
      </c>
      <c r="AT218" s="18">
        <f t="shared" si="70"/>
        <v>0</v>
      </c>
      <c r="AU218" s="18">
        <f t="shared" si="71"/>
        <v>0</v>
      </c>
      <c r="AV218" s="18">
        <f t="shared" si="72"/>
        <v>0</v>
      </c>
      <c r="AW218" s="18">
        <f t="shared" si="73"/>
        <v>0</v>
      </c>
      <c r="AX218" s="18">
        <f t="shared" si="74"/>
        <v>0</v>
      </c>
      <c r="AY218" s="18">
        <f t="shared" si="75"/>
        <v>0</v>
      </c>
      <c r="AZ218" s="18">
        <f t="shared" si="76"/>
        <v>0</v>
      </c>
    </row>
    <row r="219" spans="2:52" x14ac:dyDescent="0.25">
      <c r="B219" s="15"/>
      <c r="AH219" s="17">
        <f t="shared" si="77"/>
        <v>0</v>
      </c>
      <c r="AI219" s="18">
        <f t="shared" si="78"/>
        <v>0</v>
      </c>
      <c r="AJ219" s="18">
        <f t="shared" si="79"/>
        <v>0</v>
      </c>
      <c r="AK219" s="18">
        <f t="shared" si="61"/>
        <v>0</v>
      </c>
      <c r="AL219" s="18">
        <f t="shared" si="62"/>
        <v>0</v>
      </c>
      <c r="AM219" s="18">
        <f t="shared" si="63"/>
        <v>0</v>
      </c>
      <c r="AN219" s="18">
        <f t="shared" si="64"/>
        <v>0</v>
      </c>
      <c r="AO219" s="18">
        <f t="shared" si="65"/>
        <v>0</v>
      </c>
      <c r="AP219" s="18">
        <f t="shared" si="66"/>
        <v>0</v>
      </c>
      <c r="AQ219" s="18">
        <f t="shared" si="67"/>
        <v>0</v>
      </c>
      <c r="AR219" s="18">
        <f t="shared" si="68"/>
        <v>0</v>
      </c>
      <c r="AS219" s="18">
        <f t="shared" si="69"/>
        <v>0</v>
      </c>
      <c r="AT219" s="18">
        <f t="shared" si="70"/>
        <v>0</v>
      </c>
      <c r="AU219" s="18">
        <f t="shared" si="71"/>
        <v>0</v>
      </c>
      <c r="AV219" s="18">
        <f t="shared" si="72"/>
        <v>0</v>
      </c>
      <c r="AW219" s="18">
        <f t="shared" si="73"/>
        <v>0</v>
      </c>
      <c r="AX219" s="18">
        <f t="shared" si="74"/>
        <v>0</v>
      </c>
      <c r="AY219" s="18">
        <f t="shared" si="75"/>
        <v>0</v>
      </c>
      <c r="AZ219" s="18">
        <f t="shared" si="76"/>
        <v>0</v>
      </c>
    </row>
    <row r="220" spans="2:52" x14ac:dyDescent="0.25">
      <c r="B220" s="15"/>
      <c r="AH220" s="17">
        <f t="shared" si="77"/>
        <v>0</v>
      </c>
      <c r="AI220" s="18">
        <f t="shared" si="78"/>
        <v>0</v>
      </c>
      <c r="AJ220" s="18">
        <f t="shared" si="79"/>
        <v>0</v>
      </c>
      <c r="AK220" s="18">
        <f t="shared" ref="AK220:AK283" si="80">SUMIFS(M220,P220,"*"&amp;$BB$1&amp;"*",O220,"CSA")</f>
        <v>0</v>
      </c>
      <c r="AL220" s="18">
        <f t="shared" ref="AL220:AL283" si="81">SUMIFS(N220,P220,"*"&amp;$BB$1&amp;"*",O220,"USA")</f>
        <v>0</v>
      </c>
      <c r="AM220" s="18">
        <f t="shared" ref="AM220:AM283" si="82">SUMIFS(M220,R220,"*"&amp;$BB$1&amp;"*",Q220,"CSA")</f>
        <v>0</v>
      </c>
      <c r="AN220" s="18">
        <f t="shared" ref="AN220:AN283" si="83">SUMIFS(N220,R220,"*"&amp;$BB$1&amp;"*",Q220,"USA")</f>
        <v>0</v>
      </c>
      <c r="AO220" s="18">
        <f t="shared" ref="AO220:AO283" si="84">SUMIFS(M220,T220,"*"&amp;$BB$1&amp;"*",S220,"CSA")</f>
        <v>0</v>
      </c>
      <c r="AP220" s="18">
        <f t="shared" ref="AP220:AP283" si="85">SUMIFS(N220,T220,"*"&amp;$BB$1&amp;"*",S220,"USA")</f>
        <v>0</v>
      </c>
      <c r="AQ220" s="18">
        <f t="shared" ref="AQ220:AQ283" si="86">SUMIFS(M220,V220,"*"&amp;$BB$1&amp;"*",U220,"CSA")</f>
        <v>0</v>
      </c>
      <c r="AR220" s="18">
        <f t="shared" ref="AR220:AR283" si="87">SUMIFS(N220,V220,"*"&amp;$BB$1&amp;"*",U220,"USA")</f>
        <v>0</v>
      </c>
      <c r="AS220" s="18">
        <f t="shared" ref="AS220:AS283" si="88">SUMIFS(M220,X220,"*"&amp;$BB$1&amp;"*",W220,"CSA")</f>
        <v>0</v>
      </c>
      <c r="AT220" s="18">
        <f t="shared" ref="AT220:AT283" si="89">SUMIFS(N220,X220,"*"&amp;$BB$1&amp;"*",W220,"USA")</f>
        <v>0</v>
      </c>
      <c r="AU220" s="18">
        <f t="shared" ref="AU220:AU283" si="90">SUMIFS(M220,Z220,"*"&amp;$BB$1&amp;"*",Y220,"CSA")</f>
        <v>0</v>
      </c>
      <c r="AV220" s="18">
        <f t="shared" ref="AV220:AV283" si="91">SUMIFS(N220,Z220,"*"&amp;$BB$1&amp;"*",Y220,"USA")</f>
        <v>0</v>
      </c>
      <c r="AW220" s="18">
        <f t="shared" ref="AW220:AW283" si="92">SUMIFS(M220,AB220,"*"&amp;$BB$1&amp;"*",AA220,"CSA")</f>
        <v>0</v>
      </c>
      <c r="AX220" s="18">
        <f t="shared" ref="AX220:AX283" si="93">SUMIFS(N220,AB220,"*"&amp;$BB$1&amp;"*",AA220,"USA")</f>
        <v>0</v>
      </c>
      <c r="AY220" s="18">
        <f t="shared" ref="AY220:AY283" si="94">SUMIFS(M220,AD220,"*"&amp;$BB$1&amp;"*",AC220,"CSA")</f>
        <v>0</v>
      </c>
      <c r="AZ220" s="18">
        <f t="shared" ref="AZ220:AZ283" si="95">SUMIFS(N220,AD220,"*"&amp;$BB$1&amp;"*",AC220,"USA")</f>
        <v>0</v>
      </c>
    </row>
    <row r="221" spans="2:52" x14ac:dyDescent="0.25">
      <c r="B221" s="15"/>
      <c r="AH221" s="17">
        <f t="shared" si="77"/>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77"/>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77"/>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77"/>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77"/>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77"/>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77"/>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77"/>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77"/>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77"/>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77"/>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77"/>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77"/>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77"/>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77"/>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77"/>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77"/>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77"/>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77"/>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77"/>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77"/>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77"/>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77"/>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77"/>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77"/>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77"/>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77"/>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77"/>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77"/>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77"/>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77"/>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77"/>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77"/>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77"/>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77"/>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77"/>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77"/>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ref="AH258:AH321" si="96">SUM(AI258:AZ258)</f>
        <v>0</v>
      </c>
      <c r="AI258" s="18">
        <f t="shared" ref="AI258:AI321" si="97">SUMIFS(M258,D258,"*"&amp;$BB$1&amp;"*")</f>
        <v>0</v>
      </c>
      <c r="AJ258" s="18">
        <f t="shared" ref="AJ258:AJ321" si="98">SUMIFS(N258,F258,"*"&amp;$BB$1&amp;"*")</f>
        <v>0</v>
      </c>
      <c r="AK258" s="18">
        <f t="shared" si="80"/>
        <v>0</v>
      </c>
      <c r="AL258" s="18">
        <f t="shared" si="81"/>
        <v>0</v>
      </c>
      <c r="AM258" s="18">
        <f t="shared" si="82"/>
        <v>0</v>
      </c>
      <c r="AN258" s="18">
        <f t="shared" si="83"/>
        <v>0</v>
      </c>
      <c r="AO258" s="18">
        <f t="shared" si="84"/>
        <v>0</v>
      </c>
      <c r="AP258" s="18">
        <f t="shared" si="85"/>
        <v>0</v>
      </c>
      <c r="AQ258" s="18">
        <f t="shared" si="86"/>
        <v>0</v>
      </c>
      <c r="AR258" s="18">
        <f t="shared" si="87"/>
        <v>0</v>
      </c>
      <c r="AS258" s="18">
        <f t="shared" si="88"/>
        <v>0</v>
      </c>
      <c r="AT258" s="18">
        <f t="shared" si="89"/>
        <v>0</v>
      </c>
      <c r="AU258" s="18">
        <f t="shared" si="90"/>
        <v>0</v>
      </c>
      <c r="AV258" s="18">
        <f t="shared" si="91"/>
        <v>0</v>
      </c>
      <c r="AW258" s="18">
        <f t="shared" si="92"/>
        <v>0</v>
      </c>
      <c r="AX258" s="18">
        <f t="shared" si="93"/>
        <v>0</v>
      </c>
      <c r="AY258" s="18">
        <f t="shared" si="94"/>
        <v>0</v>
      </c>
      <c r="AZ258" s="18">
        <f t="shared" si="95"/>
        <v>0</v>
      </c>
    </row>
    <row r="259" spans="2:52" x14ac:dyDescent="0.25">
      <c r="B259" s="15"/>
      <c r="AH259" s="17">
        <f t="shared" si="96"/>
        <v>0</v>
      </c>
      <c r="AI259" s="18">
        <f t="shared" si="97"/>
        <v>0</v>
      </c>
      <c r="AJ259" s="18">
        <f t="shared" si="98"/>
        <v>0</v>
      </c>
      <c r="AK259" s="18">
        <f t="shared" si="80"/>
        <v>0</v>
      </c>
      <c r="AL259" s="18">
        <f t="shared" si="81"/>
        <v>0</v>
      </c>
      <c r="AM259" s="18">
        <f t="shared" si="82"/>
        <v>0</v>
      </c>
      <c r="AN259" s="18">
        <f t="shared" si="83"/>
        <v>0</v>
      </c>
      <c r="AO259" s="18">
        <f t="shared" si="84"/>
        <v>0</v>
      </c>
      <c r="AP259" s="18">
        <f t="shared" si="85"/>
        <v>0</v>
      </c>
      <c r="AQ259" s="18">
        <f t="shared" si="86"/>
        <v>0</v>
      </c>
      <c r="AR259" s="18">
        <f t="shared" si="87"/>
        <v>0</v>
      </c>
      <c r="AS259" s="18">
        <f t="shared" si="88"/>
        <v>0</v>
      </c>
      <c r="AT259" s="18">
        <f t="shared" si="89"/>
        <v>0</v>
      </c>
      <c r="AU259" s="18">
        <f t="shared" si="90"/>
        <v>0</v>
      </c>
      <c r="AV259" s="18">
        <f t="shared" si="91"/>
        <v>0</v>
      </c>
      <c r="AW259" s="18">
        <f t="shared" si="92"/>
        <v>0</v>
      </c>
      <c r="AX259" s="18">
        <f t="shared" si="93"/>
        <v>0</v>
      </c>
      <c r="AY259" s="18">
        <f t="shared" si="94"/>
        <v>0</v>
      </c>
      <c r="AZ259" s="18">
        <f t="shared" si="95"/>
        <v>0</v>
      </c>
    </row>
    <row r="260" spans="2:52" x14ac:dyDescent="0.25">
      <c r="B260" s="15"/>
      <c r="AH260" s="17">
        <f t="shared" si="96"/>
        <v>0</v>
      </c>
      <c r="AI260" s="18">
        <f t="shared" si="97"/>
        <v>0</v>
      </c>
      <c r="AJ260" s="18">
        <f t="shared" si="98"/>
        <v>0</v>
      </c>
      <c r="AK260" s="18">
        <f t="shared" si="80"/>
        <v>0</v>
      </c>
      <c r="AL260" s="18">
        <f t="shared" si="81"/>
        <v>0</v>
      </c>
      <c r="AM260" s="18">
        <f t="shared" si="82"/>
        <v>0</v>
      </c>
      <c r="AN260" s="18">
        <f t="shared" si="83"/>
        <v>0</v>
      </c>
      <c r="AO260" s="18">
        <f t="shared" si="84"/>
        <v>0</v>
      </c>
      <c r="AP260" s="18">
        <f t="shared" si="85"/>
        <v>0</v>
      </c>
      <c r="AQ260" s="18">
        <f t="shared" si="86"/>
        <v>0</v>
      </c>
      <c r="AR260" s="18">
        <f t="shared" si="87"/>
        <v>0</v>
      </c>
      <c r="AS260" s="18">
        <f t="shared" si="88"/>
        <v>0</v>
      </c>
      <c r="AT260" s="18">
        <f t="shared" si="89"/>
        <v>0</v>
      </c>
      <c r="AU260" s="18">
        <f t="shared" si="90"/>
        <v>0</v>
      </c>
      <c r="AV260" s="18">
        <f t="shared" si="91"/>
        <v>0</v>
      </c>
      <c r="AW260" s="18">
        <f t="shared" si="92"/>
        <v>0</v>
      </c>
      <c r="AX260" s="18">
        <f t="shared" si="93"/>
        <v>0</v>
      </c>
      <c r="AY260" s="18">
        <f t="shared" si="94"/>
        <v>0</v>
      </c>
      <c r="AZ260" s="18">
        <f t="shared" si="95"/>
        <v>0</v>
      </c>
    </row>
    <row r="261" spans="2:52" x14ac:dyDescent="0.25">
      <c r="B261" s="15"/>
      <c r="AH261" s="17">
        <f t="shared" si="96"/>
        <v>0</v>
      </c>
      <c r="AI261" s="18">
        <f t="shared" si="97"/>
        <v>0</v>
      </c>
      <c r="AJ261" s="18">
        <f t="shared" si="98"/>
        <v>0</v>
      </c>
      <c r="AK261" s="18">
        <f t="shared" si="80"/>
        <v>0</v>
      </c>
      <c r="AL261" s="18">
        <f t="shared" si="81"/>
        <v>0</v>
      </c>
      <c r="AM261" s="18">
        <f t="shared" si="82"/>
        <v>0</v>
      </c>
      <c r="AN261" s="18">
        <f t="shared" si="83"/>
        <v>0</v>
      </c>
      <c r="AO261" s="18">
        <f t="shared" si="84"/>
        <v>0</v>
      </c>
      <c r="AP261" s="18">
        <f t="shared" si="85"/>
        <v>0</v>
      </c>
      <c r="AQ261" s="18">
        <f t="shared" si="86"/>
        <v>0</v>
      </c>
      <c r="AR261" s="18">
        <f t="shared" si="87"/>
        <v>0</v>
      </c>
      <c r="AS261" s="18">
        <f t="shared" si="88"/>
        <v>0</v>
      </c>
      <c r="AT261" s="18">
        <f t="shared" si="89"/>
        <v>0</v>
      </c>
      <c r="AU261" s="18">
        <f t="shared" si="90"/>
        <v>0</v>
      </c>
      <c r="AV261" s="18">
        <f t="shared" si="91"/>
        <v>0</v>
      </c>
      <c r="AW261" s="18">
        <f t="shared" si="92"/>
        <v>0</v>
      </c>
      <c r="AX261" s="18">
        <f t="shared" si="93"/>
        <v>0</v>
      </c>
      <c r="AY261" s="18">
        <f t="shared" si="94"/>
        <v>0</v>
      </c>
      <c r="AZ261" s="18">
        <f t="shared" si="95"/>
        <v>0</v>
      </c>
    </row>
    <row r="262" spans="2:52" x14ac:dyDescent="0.25">
      <c r="B262" s="15"/>
      <c r="AH262" s="17">
        <f t="shared" si="96"/>
        <v>0</v>
      </c>
      <c r="AI262" s="18">
        <f t="shared" si="97"/>
        <v>0</v>
      </c>
      <c r="AJ262" s="18">
        <f t="shared" si="98"/>
        <v>0</v>
      </c>
      <c r="AK262" s="18">
        <f t="shared" si="80"/>
        <v>0</v>
      </c>
      <c r="AL262" s="18">
        <f t="shared" si="81"/>
        <v>0</v>
      </c>
      <c r="AM262" s="18">
        <f t="shared" si="82"/>
        <v>0</v>
      </c>
      <c r="AN262" s="18">
        <f t="shared" si="83"/>
        <v>0</v>
      </c>
      <c r="AO262" s="18">
        <f t="shared" si="84"/>
        <v>0</v>
      </c>
      <c r="AP262" s="18">
        <f t="shared" si="85"/>
        <v>0</v>
      </c>
      <c r="AQ262" s="18">
        <f t="shared" si="86"/>
        <v>0</v>
      </c>
      <c r="AR262" s="18">
        <f t="shared" si="87"/>
        <v>0</v>
      </c>
      <c r="AS262" s="18">
        <f t="shared" si="88"/>
        <v>0</v>
      </c>
      <c r="AT262" s="18">
        <f t="shared" si="89"/>
        <v>0</v>
      </c>
      <c r="AU262" s="18">
        <f t="shared" si="90"/>
        <v>0</v>
      </c>
      <c r="AV262" s="18">
        <f t="shared" si="91"/>
        <v>0</v>
      </c>
      <c r="AW262" s="18">
        <f t="shared" si="92"/>
        <v>0</v>
      </c>
      <c r="AX262" s="18">
        <f t="shared" si="93"/>
        <v>0</v>
      </c>
      <c r="AY262" s="18">
        <f t="shared" si="94"/>
        <v>0</v>
      </c>
      <c r="AZ262" s="18">
        <f t="shared" si="95"/>
        <v>0</v>
      </c>
    </row>
    <row r="263" spans="2:52" x14ac:dyDescent="0.25">
      <c r="B263" s="15"/>
      <c r="AH263" s="17">
        <f t="shared" si="96"/>
        <v>0</v>
      </c>
      <c r="AI263" s="18">
        <f t="shared" si="97"/>
        <v>0</v>
      </c>
      <c r="AJ263" s="18">
        <f t="shared" si="98"/>
        <v>0</v>
      </c>
      <c r="AK263" s="18">
        <f t="shared" si="80"/>
        <v>0</v>
      </c>
      <c r="AL263" s="18">
        <f t="shared" si="81"/>
        <v>0</v>
      </c>
      <c r="AM263" s="18">
        <f t="shared" si="82"/>
        <v>0</v>
      </c>
      <c r="AN263" s="18">
        <f t="shared" si="83"/>
        <v>0</v>
      </c>
      <c r="AO263" s="18">
        <f t="shared" si="84"/>
        <v>0</v>
      </c>
      <c r="AP263" s="18">
        <f t="shared" si="85"/>
        <v>0</v>
      </c>
      <c r="AQ263" s="18">
        <f t="shared" si="86"/>
        <v>0</v>
      </c>
      <c r="AR263" s="18">
        <f t="shared" si="87"/>
        <v>0</v>
      </c>
      <c r="AS263" s="18">
        <f t="shared" si="88"/>
        <v>0</v>
      </c>
      <c r="AT263" s="18">
        <f t="shared" si="89"/>
        <v>0</v>
      </c>
      <c r="AU263" s="18">
        <f t="shared" si="90"/>
        <v>0</v>
      </c>
      <c r="AV263" s="18">
        <f t="shared" si="91"/>
        <v>0</v>
      </c>
      <c r="AW263" s="18">
        <f t="shared" si="92"/>
        <v>0</v>
      </c>
      <c r="AX263" s="18">
        <f t="shared" si="93"/>
        <v>0</v>
      </c>
      <c r="AY263" s="18">
        <f t="shared" si="94"/>
        <v>0</v>
      </c>
      <c r="AZ263" s="18">
        <f t="shared" si="95"/>
        <v>0</v>
      </c>
    </row>
    <row r="264" spans="2:52" x14ac:dyDescent="0.25">
      <c r="B264" s="15"/>
      <c r="AH264" s="17">
        <f t="shared" si="96"/>
        <v>0</v>
      </c>
      <c r="AI264" s="18">
        <f t="shared" si="97"/>
        <v>0</v>
      </c>
      <c r="AJ264" s="18">
        <f t="shared" si="98"/>
        <v>0</v>
      </c>
      <c r="AK264" s="18">
        <f t="shared" si="80"/>
        <v>0</v>
      </c>
      <c r="AL264" s="18">
        <f t="shared" si="81"/>
        <v>0</v>
      </c>
      <c r="AM264" s="18">
        <f t="shared" si="82"/>
        <v>0</v>
      </c>
      <c r="AN264" s="18">
        <f t="shared" si="83"/>
        <v>0</v>
      </c>
      <c r="AO264" s="18">
        <f t="shared" si="84"/>
        <v>0</v>
      </c>
      <c r="AP264" s="18">
        <f t="shared" si="85"/>
        <v>0</v>
      </c>
      <c r="AQ264" s="18">
        <f t="shared" si="86"/>
        <v>0</v>
      </c>
      <c r="AR264" s="18">
        <f t="shared" si="87"/>
        <v>0</v>
      </c>
      <c r="AS264" s="18">
        <f t="shared" si="88"/>
        <v>0</v>
      </c>
      <c r="AT264" s="18">
        <f t="shared" si="89"/>
        <v>0</v>
      </c>
      <c r="AU264" s="18">
        <f t="shared" si="90"/>
        <v>0</v>
      </c>
      <c r="AV264" s="18">
        <f t="shared" si="91"/>
        <v>0</v>
      </c>
      <c r="AW264" s="18">
        <f t="shared" si="92"/>
        <v>0</v>
      </c>
      <c r="AX264" s="18">
        <f t="shared" si="93"/>
        <v>0</v>
      </c>
      <c r="AY264" s="18">
        <f t="shared" si="94"/>
        <v>0</v>
      </c>
      <c r="AZ264" s="18">
        <f t="shared" si="95"/>
        <v>0</v>
      </c>
    </row>
    <row r="265" spans="2:52" x14ac:dyDescent="0.25">
      <c r="B265" s="15"/>
      <c r="AH265" s="17">
        <f t="shared" si="96"/>
        <v>0</v>
      </c>
      <c r="AI265" s="18">
        <f t="shared" si="97"/>
        <v>0</v>
      </c>
      <c r="AJ265" s="18">
        <f t="shared" si="98"/>
        <v>0</v>
      </c>
      <c r="AK265" s="18">
        <f t="shared" si="80"/>
        <v>0</v>
      </c>
      <c r="AL265" s="18">
        <f t="shared" si="81"/>
        <v>0</v>
      </c>
      <c r="AM265" s="18">
        <f t="shared" si="82"/>
        <v>0</v>
      </c>
      <c r="AN265" s="18">
        <f t="shared" si="83"/>
        <v>0</v>
      </c>
      <c r="AO265" s="18">
        <f t="shared" si="84"/>
        <v>0</v>
      </c>
      <c r="AP265" s="18">
        <f t="shared" si="85"/>
        <v>0</v>
      </c>
      <c r="AQ265" s="18">
        <f t="shared" si="86"/>
        <v>0</v>
      </c>
      <c r="AR265" s="18">
        <f t="shared" si="87"/>
        <v>0</v>
      </c>
      <c r="AS265" s="18">
        <f t="shared" si="88"/>
        <v>0</v>
      </c>
      <c r="AT265" s="18">
        <f t="shared" si="89"/>
        <v>0</v>
      </c>
      <c r="AU265" s="18">
        <f t="shared" si="90"/>
        <v>0</v>
      </c>
      <c r="AV265" s="18">
        <f t="shared" si="91"/>
        <v>0</v>
      </c>
      <c r="AW265" s="18">
        <f t="shared" si="92"/>
        <v>0</v>
      </c>
      <c r="AX265" s="18">
        <f t="shared" si="93"/>
        <v>0</v>
      </c>
      <c r="AY265" s="18">
        <f t="shared" si="94"/>
        <v>0</v>
      </c>
      <c r="AZ265" s="18">
        <f t="shared" si="95"/>
        <v>0</v>
      </c>
    </row>
    <row r="266" spans="2:52" x14ac:dyDescent="0.25">
      <c r="B266" s="15"/>
      <c r="AH266" s="17">
        <f t="shared" si="96"/>
        <v>0</v>
      </c>
      <c r="AI266" s="18">
        <f t="shared" si="97"/>
        <v>0</v>
      </c>
      <c r="AJ266" s="18">
        <f t="shared" si="98"/>
        <v>0</v>
      </c>
      <c r="AK266" s="18">
        <f t="shared" si="80"/>
        <v>0</v>
      </c>
      <c r="AL266" s="18">
        <f t="shared" si="81"/>
        <v>0</v>
      </c>
      <c r="AM266" s="18">
        <f t="shared" si="82"/>
        <v>0</v>
      </c>
      <c r="AN266" s="18">
        <f t="shared" si="83"/>
        <v>0</v>
      </c>
      <c r="AO266" s="18">
        <f t="shared" si="84"/>
        <v>0</v>
      </c>
      <c r="AP266" s="18">
        <f t="shared" si="85"/>
        <v>0</v>
      </c>
      <c r="AQ266" s="18">
        <f t="shared" si="86"/>
        <v>0</v>
      </c>
      <c r="AR266" s="18">
        <f t="shared" si="87"/>
        <v>0</v>
      </c>
      <c r="AS266" s="18">
        <f t="shared" si="88"/>
        <v>0</v>
      </c>
      <c r="AT266" s="18">
        <f t="shared" si="89"/>
        <v>0</v>
      </c>
      <c r="AU266" s="18">
        <f t="shared" si="90"/>
        <v>0</v>
      </c>
      <c r="AV266" s="18">
        <f t="shared" si="91"/>
        <v>0</v>
      </c>
      <c r="AW266" s="18">
        <f t="shared" si="92"/>
        <v>0</v>
      </c>
      <c r="AX266" s="18">
        <f t="shared" si="93"/>
        <v>0</v>
      </c>
      <c r="AY266" s="18">
        <f t="shared" si="94"/>
        <v>0</v>
      </c>
      <c r="AZ266" s="18">
        <f t="shared" si="95"/>
        <v>0</v>
      </c>
    </row>
    <row r="267" spans="2:52" x14ac:dyDescent="0.25">
      <c r="B267" s="15"/>
      <c r="AH267" s="17">
        <f t="shared" si="96"/>
        <v>0</v>
      </c>
      <c r="AI267" s="18">
        <f t="shared" si="97"/>
        <v>0</v>
      </c>
      <c r="AJ267" s="18">
        <f t="shared" si="98"/>
        <v>0</v>
      </c>
      <c r="AK267" s="18">
        <f t="shared" si="80"/>
        <v>0</v>
      </c>
      <c r="AL267" s="18">
        <f t="shared" si="81"/>
        <v>0</v>
      </c>
      <c r="AM267" s="18">
        <f t="shared" si="82"/>
        <v>0</v>
      </c>
      <c r="AN267" s="18">
        <f t="shared" si="83"/>
        <v>0</v>
      </c>
      <c r="AO267" s="18">
        <f t="shared" si="84"/>
        <v>0</v>
      </c>
      <c r="AP267" s="18">
        <f t="shared" si="85"/>
        <v>0</v>
      </c>
      <c r="AQ267" s="18">
        <f t="shared" si="86"/>
        <v>0</v>
      </c>
      <c r="AR267" s="18">
        <f t="shared" si="87"/>
        <v>0</v>
      </c>
      <c r="AS267" s="18">
        <f t="shared" si="88"/>
        <v>0</v>
      </c>
      <c r="AT267" s="18">
        <f t="shared" si="89"/>
        <v>0</v>
      </c>
      <c r="AU267" s="18">
        <f t="shared" si="90"/>
        <v>0</v>
      </c>
      <c r="AV267" s="18">
        <f t="shared" si="91"/>
        <v>0</v>
      </c>
      <c r="AW267" s="18">
        <f t="shared" si="92"/>
        <v>0</v>
      </c>
      <c r="AX267" s="18">
        <f t="shared" si="93"/>
        <v>0</v>
      </c>
      <c r="AY267" s="18">
        <f t="shared" si="94"/>
        <v>0</v>
      </c>
      <c r="AZ267" s="18">
        <f t="shared" si="95"/>
        <v>0</v>
      </c>
    </row>
    <row r="268" spans="2:52" x14ac:dyDescent="0.25">
      <c r="B268" s="15"/>
      <c r="AH268" s="17">
        <f t="shared" si="96"/>
        <v>0</v>
      </c>
      <c r="AI268" s="18">
        <f t="shared" si="97"/>
        <v>0</v>
      </c>
      <c r="AJ268" s="18">
        <f t="shared" si="98"/>
        <v>0</v>
      </c>
      <c r="AK268" s="18">
        <f t="shared" si="80"/>
        <v>0</v>
      </c>
      <c r="AL268" s="18">
        <f t="shared" si="81"/>
        <v>0</v>
      </c>
      <c r="AM268" s="18">
        <f t="shared" si="82"/>
        <v>0</v>
      </c>
      <c r="AN268" s="18">
        <f t="shared" si="83"/>
        <v>0</v>
      </c>
      <c r="AO268" s="18">
        <f t="shared" si="84"/>
        <v>0</v>
      </c>
      <c r="AP268" s="18">
        <f t="shared" si="85"/>
        <v>0</v>
      </c>
      <c r="AQ268" s="18">
        <f t="shared" si="86"/>
        <v>0</v>
      </c>
      <c r="AR268" s="18">
        <f t="shared" si="87"/>
        <v>0</v>
      </c>
      <c r="AS268" s="18">
        <f t="shared" si="88"/>
        <v>0</v>
      </c>
      <c r="AT268" s="18">
        <f t="shared" si="89"/>
        <v>0</v>
      </c>
      <c r="AU268" s="18">
        <f t="shared" si="90"/>
        <v>0</v>
      </c>
      <c r="AV268" s="18">
        <f t="shared" si="91"/>
        <v>0</v>
      </c>
      <c r="AW268" s="18">
        <f t="shared" si="92"/>
        <v>0</v>
      </c>
      <c r="AX268" s="18">
        <f t="shared" si="93"/>
        <v>0</v>
      </c>
      <c r="AY268" s="18">
        <f t="shared" si="94"/>
        <v>0</v>
      </c>
      <c r="AZ268" s="18">
        <f t="shared" si="95"/>
        <v>0</v>
      </c>
    </row>
    <row r="269" spans="2:52" x14ac:dyDescent="0.25">
      <c r="B269" s="15"/>
      <c r="AH269" s="17">
        <f t="shared" si="96"/>
        <v>0</v>
      </c>
      <c r="AI269" s="18">
        <f t="shared" si="97"/>
        <v>0</v>
      </c>
      <c r="AJ269" s="18">
        <f t="shared" si="98"/>
        <v>0</v>
      </c>
      <c r="AK269" s="18">
        <f t="shared" si="80"/>
        <v>0</v>
      </c>
      <c r="AL269" s="18">
        <f t="shared" si="81"/>
        <v>0</v>
      </c>
      <c r="AM269" s="18">
        <f t="shared" si="82"/>
        <v>0</v>
      </c>
      <c r="AN269" s="18">
        <f t="shared" si="83"/>
        <v>0</v>
      </c>
      <c r="AO269" s="18">
        <f t="shared" si="84"/>
        <v>0</v>
      </c>
      <c r="AP269" s="18">
        <f t="shared" si="85"/>
        <v>0</v>
      </c>
      <c r="AQ269" s="18">
        <f t="shared" si="86"/>
        <v>0</v>
      </c>
      <c r="AR269" s="18">
        <f t="shared" si="87"/>
        <v>0</v>
      </c>
      <c r="AS269" s="18">
        <f t="shared" si="88"/>
        <v>0</v>
      </c>
      <c r="AT269" s="18">
        <f t="shared" si="89"/>
        <v>0</v>
      </c>
      <c r="AU269" s="18">
        <f t="shared" si="90"/>
        <v>0</v>
      </c>
      <c r="AV269" s="18">
        <f t="shared" si="91"/>
        <v>0</v>
      </c>
      <c r="AW269" s="18">
        <f t="shared" si="92"/>
        <v>0</v>
      </c>
      <c r="AX269" s="18">
        <f t="shared" si="93"/>
        <v>0</v>
      </c>
      <c r="AY269" s="18">
        <f t="shared" si="94"/>
        <v>0</v>
      </c>
      <c r="AZ269" s="18">
        <f t="shared" si="95"/>
        <v>0</v>
      </c>
    </row>
    <row r="270" spans="2:52" x14ac:dyDescent="0.25">
      <c r="B270" s="15"/>
      <c r="AH270" s="17">
        <f t="shared" si="96"/>
        <v>0</v>
      </c>
      <c r="AI270" s="18">
        <f t="shared" si="97"/>
        <v>0</v>
      </c>
      <c r="AJ270" s="18">
        <f t="shared" si="98"/>
        <v>0</v>
      </c>
      <c r="AK270" s="18">
        <f t="shared" si="80"/>
        <v>0</v>
      </c>
      <c r="AL270" s="18">
        <f t="shared" si="81"/>
        <v>0</v>
      </c>
      <c r="AM270" s="18">
        <f t="shared" si="82"/>
        <v>0</v>
      </c>
      <c r="AN270" s="18">
        <f t="shared" si="83"/>
        <v>0</v>
      </c>
      <c r="AO270" s="18">
        <f t="shared" si="84"/>
        <v>0</v>
      </c>
      <c r="AP270" s="18">
        <f t="shared" si="85"/>
        <v>0</v>
      </c>
      <c r="AQ270" s="18">
        <f t="shared" si="86"/>
        <v>0</v>
      </c>
      <c r="AR270" s="18">
        <f t="shared" si="87"/>
        <v>0</v>
      </c>
      <c r="AS270" s="18">
        <f t="shared" si="88"/>
        <v>0</v>
      </c>
      <c r="AT270" s="18">
        <f t="shared" si="89"/>
        <v>0</v>
      </c>
      <c r="AU270" s="18">
        <f t="shared" si="90"/>
        <v>0</v>
      </c>
      <c r="AV270" s="18">
        <f t="shared" si="91"/>
        <v>0</v>
      </c>
      <c r="AW270" s="18">
        <f t="shared" si="92"/>
        <v>0</v>
      </c>
      <c r="AX270" s="18">
        <f t="shared" si="93"/>
        <v>0</v>
      </c>
      <c r="AY270" s="18">
        <f t="shared" si="94"/>
        <v>0</v>
      </c>
      <c r="AZ270" s="18">
        <f t="shared" si="95"/>
        <v>0</v>
      </c>
    </row>
    <row r="271" spans="2:52" x14ac:dyDescent="0.25">
      <c r="B271" s="15"/>
      <c r="AH271" s="17">
        <f t="shared" si="96"/>
        <v>0</v>
      </c>
      <c r="AI271" s="18">
        <f t="shared" si="97"/>
        <v>0</v>
      </c>
      <c r="AJ271" s="18">
        <f t="shared" si="98"/>
        <v>0</v>
      </c>
      <c r="AK271" s="18">
        <f t="shared" si="80"/>
        <v>0</v>
      </c>
      <c r="AL271" s="18">
        <f t="shared" si="81"/>
        <v>0</v>
      </c>
      <c r="AM271" s="18">
        <f t="shared" si="82"/>
        <v>0</v>
      </c>
      <c r="AN271" s="18">
        <f t="shared" si="83"/>
        <v>0</v>
      </c>
      <c r="AO271" s="18">
        <f t="shared" si="84"/>
        <v>0</v>
      </c>
      <c r="AP271" s="18">
        <f t="shared" si="85"/>
        <v>0</v>
      </c>
      <c r="AQ271" s="18">
        <f t="shared" si="86"/>
        <v>0</v>
      </c>
      <c r="AR271" s="18">
        <f t="shared" si="87"/>
        <v>0</v>
      </c>
      <c r="AS271" s="18">
        <f t="shared" si="88"/>
        <v>0</v>
      </c>
      <c r="AT271" s="18">
        <f t="shared" si="89"/>
        <v>0</v>
      </c>
      <c r="AU271" s="18">
        <f t="shared" si="90"/>
        <v>0</v>
      </c>
      <c r="AV271" s="18">
        <f t="shared" si="91"/>
        <v>0</v>
      </c>
      <c r="AW271" s="18">
        <f t="shared" si="92"/>
        <v>0</v>
      </c>
      <c r="AX271" s="18">
        <f t="shared" si="93"/>
        <v>0</v>
      </c>
      <c r="AY271" s="18">
        <f t="shared" si="94"/>
        <v>0</v>
      </c>
      <c r="AZ271" s="18">
        <f t="shared" si="95"/>
        <v>0</v>
      </c>
    </row>
    <row r="272" spans="2:52" x14ac:dyDescent="0.25">
      <c r="B272" s="15"/>
      <c r="AH272" s="17">
        <f t="shared" si="96"/>
        <v>0</v>
      </c>
      <c r="AI272" s="18">
        <f t="shared" si="97"/>
        <v>0</v>
      </c>
      <c r="AJ272" s="18">
        <f t="shared" si="98"/>
        <v>0</v>
      </c>
      <c r="AK272" s="18">
        <f t="shared" si="80"/>
        <v>0</v>
      </c>
      <c r="AL272" s="18">
        <f t="shared" si="81"/>
        <v>0</v>
      </c>
      <c r="AM272" s="18">
        <f t="shared" si="82"/>
        <v>0</v>
      </c>
      <c r="AN272" s="18">
        <f t="shared" si="83"/>
        <v>0</v>
      </c>
      <c r="AO272" s="18">
        <f t="shared" si="84"/>
        <v>0</v>
      </c>
      <c r="AP272" s="18">
        <f t="shared" si="85"/>
        <v>0</v>
      </c>
      <c r="AQ272" s="18">
        <f t="shared" si="86"/>
        <v>0</v>
      </c>
      <c r="AR272" s="18">
        <f t="shared" si="87"/>
        <v>0</v>
      </c>
      <c r="AS272" s="18">
        <f t="shared" si="88"/>
        <v>0</v>
      </c>
      <c r="AT272" s="18">
        <f t="shared" si="89"/>
        <v>0</v>
      </c>
      <c r="AU272" s="18">
        <f t="shared" si="90"/>
        <v>0</v>
      </c>
      <c r="AV272" s="18">
        <f t="shared" si="91"/>
        <v>0</v>
      </c>
      <c r="AW272" s="18">
        <f t="shared" si="92"/>
        <v>0</v>
      </c>
      <c r="AX272" s="18">
        <f t="shared" si="93"/>
        <v>0</v>
      </c>
      <c r="AY272" s="18">
        <f t="shared" si="94"/>
        <v>0</v>
      </c>
      <c r="AZ272" s="18">
        <f t="shared" si="95"/>
        <v>0</v>
      </c>
    </row>
    <row r="273" spans="2:52" x14ac:dyDescent="0.25">
      <c r="B273" s="15"/>
      <c r="AH273" s="17">
        <f t="shared" si="96"/>
        <v>0</v>
      </c>
      <c r="AI273" s="18">
        <f t="shared" si="97"/>
        <v>0</v>
      </c>
      <c r="AJ273" s="18">
        <f t="shared" si="98"/>
        <v>0</v>
      </c>
      <c r="AK273" s="18">
        <f t="shared" si="80"/>
        <v>0</v>
      </c>
      <c r="AL273" s="18">
        <f t="shared" si="81"/>
        <v>0</v>
      </c>
      <c r="AM273" s="18">
        <f t="shared" si="82"/>
        <v>0</v>
      </c>
      <c r="AN273" s="18">
        <f t="shared" si="83"/>
        <v>0</v>
      </c>
      <c r="AO273" s="18">
        <f t="shared" si="84"/>
        <v>0</v>
      </c>
      <c r="AP273" s="18">
        <f t="shared" si="85"/>
        <v>0</v>
      </c>
      <c r="AQ273" s="18">
        <f t="shared" si="86"/>
        <v>0</v>
      </c>
      <c r="AR273" s="18">
        <f t="shared" si="87"/>
        <v>0</v>
      </c>
      <c r="AS273" s="18">
        <f t="shared" si="88"/>
        <v>0</v>
      </c>
      <c r="AT273" s="18">
        <f t="shared" si="89"/>
        <v>0</v>
      </c>
      <c r="AU273" s="18">
        <f t="shared" si="90"/>
        <v>0</v>
      </c>
      <c r="AV273" s="18">
        <f t="shared" si="91"/>
        <v>0</v>
      </c>
      <c r="AW273" s="18">
        <f t="shared" si="92"/>
        <v>0</v>
      </c>
      <c r="AX273" s="18">
        <f t="shared" si="93"/>
        <v>0</v>
      </c>
      <c r="AY273" s="18">
        <f t="shared" si="94"/>
        <v>0</v>
      </c>
      <c r="AZ273" s="18">
        <f t="shared" si="95"/>
        <v>0</v>
      </c>
    </row>
    <row r="274" spans="2:52" x14ac:dyDescent="0.25">
      <c r="B274" s="15"/>
      <c r="AH274" s="17">
        <f t="shared" si="96"/>
        <v>0</v>
      </c>
      <c r="AI274" s="18">
        <f t="shared" si="97"/>
        <v>0</v>
      </c>
      <c r="AJ274" s="18">
        <f t="shared" si="98"/>
        <v>0</v>
      </c>
      <c r="AK274" s="18">
        <f t="shared" si="80"/>
        <v>0</v>
      </c>
      <c r="AL274" s="18">
        <f t="shared" si="81"/>
        <v>0</v>
      </c>
      <c r="AM274" s="18">
        <f t="shared" si="82"/>
        <v>0</v>
      </c>
      <c r="AN274" s="18">
        <f t="shared" si="83"/>
        <v>0</v>
      </c>
      <c r="AO274" s="18">
        <f t="shared" si="84"/>
        <v>0</v>
      </c>
      <c r="AP274" s="18">
        <f t="shared" si="85"/>
        <v>0</v>
      </c>
      <c r="AQ274" s="18">
        <f t="shared" si="86"/>
        <v>0</v>
      </c>
      <c r="AR274" s="18">
        <f t="shared" si="87"/>
        <v>0</v>
      </c>
      <c r="AS274" s="18">
        <f t="shared" si="88"/>
        <v>0</v>
      </c>
      <c r="AT274" s="18">
        <f t="shared" si="89"/>
        <v>0</v>
      </c>
      <c r="AU274" s="18">
        <f t="shared" si="90"/>
        <v>0</v>
      </c>
      <c r="AV274" s="18">
        <f t="shared" si="91"/>
        <v>0</v>
      </c>
      <c r="AW274" s="18">
        <f t="shared" si="92"/>
        <v>0</v>
      </c>
      <c r="AX274" s="18">
        <f t="shared" si="93"/>
        <v>0</v>
      </c>
      <c r="AY274" s="18">
        <f t="shared" si="94"/>
        <v>0</v>
      </c>
      <c r="AZ274" s="18">
        <f t="shared" si="95"/>
        <v>0</v>
      </c>
    </row>
    <row r="275" spans="2:52" x14ac:dyDescent="0.25">
      <c r="B275" s="15"/>
      <c r="AH275" s="17">
        <f t="shared" si="96"/>
        <v>0</v>
      </c>
      <c r="AI275" s="18">
        <f t="shared" si="97"/>
        <v>0</v>
      </c>
      <c r="AJ275" s="18">
        <f t="shared" si="98"/>
        <v>0</v>
      </c>
      <c r="AK275" s="18">
        <f t="shared" si="80"/>
        <v>0</v>
      </c>
      <c r="AL275" s="18">
        <f t="shared" si="81"/>
        <v>0</v>
      </c>
      <c r="AM275" s="18">
        <f t="shared" si="82"/>
        <v>0</v>
      </c>
      <c r="AN275" s="18">
        <f t="shared" si="83"/>
        <v>0</v>
      </c>
      <c r="AO275" s="18">
        <f t="shared" si="84"/>
        <v>0</v>
      </c>
      <c r="AP275" s="18">
        <f t="shared" si="85"/>
        <v>0</v>
      </c>
      <c r="AQ275" s="18">
        <f t="shared" si="86"/>
        <v>0</v>
      </c>
      <c r="AR275" s="18">
        <f t="shared" si="87"/>
        <v>0</v>
      </c>
      <c r="AS275" s="18">
        <f t="shared" si="88"/>
        <v>0</v>
      </c>
      <c r="AT275" s="18">
        <f t="shared" si="89"/>
        <v>0</v>
      </c>
      <c r="AU275" s="18">
        <f t="shared" si="90"/>
        <v>0</v>
      </c>
      <c r="AV275" s="18">
        <f t="shared" si="91"/>
        <v>0</v>
      </c>
      <c r="AW275" s="18">
        <f t="shared" si="92"/>
        <v>0</v>
      </c>
      <c r="AX275" s="18">
        <f t="shared" si="93"/>
        <v>0</v>
      </c>
      <c r="AY275" s="18">
        <f t="shared" si="94"/>
        <v>0</v>
      </c>
      <c r="AZ275" s="18">
        <f t="shared" si="95"/>
        <v>0</v>
      </c>
    </row>
    <row r="276" spans="2:52" x14ac:dyDescent="0.25">
      <c r="B276" s="15"/>
      <c r="AH276" s="17">
        <f t="shared" si="96"/>
        <v>0</v>
      </c>
      <c r="AI276" s="18">
        <f t="shared" si="97"/>
        <v>0</v>
      </c>
      <c r="AJ276" s="18">
        <f t="shared" si="98"/>
        <v>0</v>
      </c>
      <c r="AK276" s="18">
        <f t="shared" si="80"/>
        <v>0</v>
      </c>
      <c r="AL276" s="18">
        <f t="shared" si="81"/>
        <v>0</v>
      </c>
      <c r="AM276" s="18">
        <f t="shared" si="82"/>
        <v>0</v>
      </c>
      <c r="AN276" s="18">
        <f t="shared" si="83"/>
        <v>0</v>
      </c>
      <c r="AO276" s="18">
        <f t="shared" si="84"/>
        <v>0</v>
      </c>
      <c r="AP276" s="18">
        <f t="shared" si="85"/>
        <v>0</v>
      </c>
      <c r="AQ276" s="18">
        <f t="shared" si="86"/>
        <v>0</v>
      </c>
      <c r="AR276" s="18">
        <f t="shared" si="87"/>
        <v>0</v>
      </c>
      <c r="AS276" s="18">
        <f t="shared" si="88"/>
        <v>0</v>
      </c>
      <c r="AT276" s="18">
        <f t="shared" si="89"/>
        <v>0</v>
      </c>
      <c r="AU276" s="18">
        <f t="shared" si="90"/>
        <v>0</v>
      </c>
      <c r="AV276" s="18">
        <f t="shared" si="91"/>
        <v>0</v>
      </c>
      <c r="AW276" s="18">
        <f t="shared" si="92"/>
        <v>0</v>
      </c>
      <c r="AX276" s="18">
        <f t="shared" si="93"/>
        <v>0</v>
      </c>
      <c r="AY276" s="18">
        <f t="shared" si="94"/>
        <v>0</v>
      </c>
      <c r="AZ276" s="18">
        <f t="shared" si="95"/>
        <v>0</v>
      </c>
    </row>
    <row r="277" spans="2:52" x14ac:dyDescent="0.25">
      <c r="B277" s="15"/>
      <c r="AH277" s="17">
        <f t="shared" si="96"/>
        <v>0</v>
      </c>
      <c r="AI277" s="18">
        <f t="shared" si="97"/>
        <v>0</v>
      </c>
      <c r="AJ277" s="18">
        <f t="shared" si="98"/>
        <v>0</v>
      </c>
      <c r="AK277" s="18">
        <f t="shared" si="80"/>
        <v>0</v>
      </c>
      <c r="AL277" s="18">
        <f t="shared" si="81"/>
        <v>0</v>
      </c>
      <c r="AM277" s="18">
        <f t="shared" si="82"/>
        <v>0</v>
      </c>
      <c r="AN277" s="18">
        <f t="shared" si="83"/>
        <v>0</v>
      </c>
      <c r="AO277" s="18">
        <f t="shared" si="84"/>
        <v>0</v>
      </c>
      <c r="AP277" s="18">
        <f t="shared" si="85"/>
        <v>0</v>
      </c>
      <c r="AQ277" s="18">
        <f t="shared" si="86"/>
        <v>0</v>
      </c>
      <c r="AR277" s="18">
        <f t="shared" si="87"/>
        <v>0</v>
      </c>
      <c r="AS277" s="18">
        <f t="shared" si="88"/>
        <v>0</v>
      </c>
      <c r="AT277" s="18">
        <f t="shared" si="89"/>
        <v>0</v>
      </c>
      <c r="AU277" s="18">
        <f t="shared" si="90"/>
        <v>0</v>
      </c>
      <c r="AV277" s="18">
        <f t="shared" si="91"/>
        <v>0</v>
      </c>
      <c r="AW277" s="18">
        <f t="shared" si="92"/>
        <v>0</v>
      </c>
      <c r="AX277" s="18">
        <f t="shared" si="93"/>
        <v>0</v>
      </c>
      <c r="AY277" s="18">
        <f t="shared" si="94"/>
        <v>0</v>
      </c>
      <c r="AZ277" s="18">
        <f t="shared" si="95"/>
        <v>0</v>
      </c>
    </row>
    <row r="278" spans="2:52" x14ac:dyDescent="0.25">
      <c r="B278" s="15"/>
      <c r="AH278" s="17">
        <f t="shared" si="96"/>
        <v>0</v>
      </c>
      <c r="AI278" s="18">
        <f t="shared" si="97"/>
        <v>0</v>
      </c>
      <c r="AJ278" s="18">
        <f t="shared" si="98"/>
        <v>0</v>
      </c>
      <c r="AK278" s="18">
        <f t="shared" si="80"/>
        <v>0</v>
      </c>
      <c r="AL278" s="18">
        <f t="shared" si="81"/>
        <v>0</v>
      </c>
      <c r="AM278" s="18">
        <f t="shared" si="82"/>
        <v>0</v>
      </c>
      <c r="AN278" s="18">
        <f t="shared" si="83"/>
        <v>0</v>
      </c>
      <c r="AO278" s="18">
        <f t="shared" si="84"/>
        <v>0</v>
      </c>
      <c r="AP278" s="18">
        <f t="shared" si="85"/>
        <v>0</v>
      </c>
      <c r="AQ278" s="18">
        <f t="shared" si="86"/>
        <v>0</v>
      </c>
      <c r="AR278" s="18">
        <f t="shared" si="87"/>
        <v>0</v>
      </c>
      <c r="AS278" s="18">
        <f t="shared" si="88"/>
        <v>0</v>
      </c>
      <c r="AT278" s="18">
        <f t="shared" si="89"/>
        <v>0</v>
      </c>
      <c r="AU278" s="18">
        <f t="shared" si="90"/>
        <v>0</v>
      </c>
      <c r="AV278" s="18">
        <f t="shared" si="91"/>
        <v>0</v>
      </c>
      <c r="AW278" s="18">
        <f t="shared" si="92"/>
        <v>0</v>
      </c>
      <c r="AX278" s="18">
        <f t="shared" si="93"/>
        <v>0</v>
      </c>
      <c r="AY278" s="18">
        <f t="shared" si="94"/>
        <v>0</v>
      </c>
      <c r="AZ278" s="18">
        <f t="shared" si="95"/>
        <v>0</v>
      </c>
    </row>
    <row r="279" spans="2:52" x14ac:dyDescent="0.25">
      <c r="B279" s="15"/>
      <c r="AH279" s="17">
        <f t="shared" si="96"/>
        <v>0</v>
      </c>
      <c r="AI279" s="18">
        <f t="shared" si="97"/>
        <v>0</v>
      </c>
      <c r="AJ279" s="18">
        <f t="shared" si="98"/>
        <v>0</v>
      </c>
      <c r="AK279" s="18">
        <f t="shared" si="80"/>
        <v>0</v>
      </c>
      <c r="AL279" s="18">
        <f t="shared" si="81"/>
        <v>0</v>
      </c>
      <c r="AM279" s="18">
        <f t="shared" si="82"/>
        <v>0</v>
      </c>
      <c r="AN279" s="18">
        <f t="shared" si="83"/>
        <v>0</v>
      </c>
      <c r="AO279" s="18">
        <f t="shared" si="84"/>
        <v>0</v>
      </c>
      <c r="AP279" s="18">
        <f t="shared" si="85"/>
        <v>0</v>
      </c>
      <c r="AQ279" s="18">
        <f t="shared" si="86"/>
        <v>0</v>
      </c>
      <c r="AR279" s="18">
        <f t="shared" si="87"/>
        <v>0</v>
      </c>
      <c r="AS279" s="18">
        <f t="shared" si="88"/>
        <v>0</v>
      </c>
      <c r="AT279" s="18">
        <f t="shared" si="89"/>
        <v>0</v>
      </c>
      <c r="AU279" s="18">
        <f t="shared" si="90"/>
        <v>0</v>
      </c>
      <c r="AV279" s="18">
        <f t="shared" si="91"/>
        <v>0</v>
      </c>
      <c r="AW279" s="18">
        <f t="shared" si="92"/>
        <v>0</v>
      </c>
      <c r="AX279" s="18">
        <f t="shared" si="93"/>
        <v>0</v>
      </c>
      <c r="AY279" s="18">
        <f t="shared" si="94"/>
        <v>0</v>
      </c>
      <c r="AZ279" s="18">
        <f t="shared" si="95"/>
        <v>0</v>
      </c>
    </row>
    <row r="280" spans="2:52" x14ac:dyDescent="0.25">
      <c r="B280" s="15"/>
      <c r="AH280" s="17">
        <f t="shared" si="96"/>
        <v>0</v>
      </c>
      <c r="AI280" s="18">
        <f t="shared" si="97"/>
        <v>0</v>
      </c>
      <c r="AJ280" s="18">
        <f t="shared" si="98"/>
        <v>0</v>
      </c>
      <c r="AK280" s="18">
        <f t="shared" si="80"/>
        <v>0</v>
      </c>
      <c r="AL280" s="18">
        <f t="shared" si="81"/>
        <v>0</v>
      </c>
      <c r="AM280" s="18">
        <f t="shared" si="82"/>
        <v>0</v>
      </c>
      <c r="AN280" s="18">
        <f t="shared" si="83"/>
        <v>0</v>
      </c>
      <c r="AO280" s="18">
        <f t="shared" si="84"/>
        <v>0</v>
      </c>
      <c r="AP280" s="18">
        <f t="shared" si="85"/>
        <v>0</v>
      </c>
      <c r="AQ280" s="18">
        <f t="shared" si="86"/>
        <v>0</v>
      </c>
      <c r="AR280" s="18">
        <f t="shared" si="87"/>
        <v>0</v>
      </c>
      <c r="AS280" s="18">
        <f t="shared" si="88"/>
        <v>0</v>
      </c>
      <c r="AT280" s="18">
        <f t="shared" si="89"/>
        <v>0</v>
      </c>
      <c r="AU280" s="18">
        <f t="shared" si="90"/>
        <v>0</v>
      </c>
      <c r="AV280" s="18">
        <f t="shared" si="91"/>
        <v>0</v>
      </c>
      <c r="AW280" s="18">
        <f t="shared" si="92"/>
        <v>0</v>
      </c>
      <c r="AX280" s="18">
        <f t="shared" si="93"/>
        <v>0</v>
      </c>
      <c r="AY280" s="18">
        <f t="shared" si="94"/>
        <v>0</v>
      </c>
      <c r="AZ280" s="18">
        <f t="shared" si="95"/>
        <v>0</v>
      </c>
    </row>
    <row r="281" spans="2:52" x14ac:dyDescent="0.25">
      <c r="B281" s="15"/>
      <c r="AH281" s="17">
        <f t="shared" si="96"/>
        <v>0</v>
      </c>
      <c r="AI281" s="18">
        <f t="shared" si="97"/>
        <v>0</v>
      </c>
      <c r="AJ281" s="18">
        <f t="shared" si="98"/>
        <v>0</v>
      </c>
      <c r="AK281" s="18">
        <f t="shared" si="80"/>
        <v>0</v>
      </c>
      <c r="AL281" s="18">
        <f t="shared" si="81"/>
        <v>0</v>
      </c>
      <c r="AM281" s="18">
        <f t="shared" si="82"/>
        <v>0</v>
      </c>
      <c r="AN281" s="18">
        <f t="shared" si="83"/>
        <v>0</v>
      </c>
      <c r="AO281" s="18">
        <f t="shared" si="84"/>
        <v>0</v>
      </c>
      <c r="AP281" s="18">
        <f t="shared" si="85"/>
        <v>0</v>
      </c>
      <c r="AQ281" s="18">
        <f t="shared" si="86"/>
        <v>0</v>
      </c>
      <c r="AR281" s="18">
        <f t="shared" si="87"/>
        <v>0</v>
      </c>
      <c r="AS281" s="18">
        <f t="shared" si="88"/>
        <v>0</v>
      </c>
      <c r="AT281" s="18">
        <f t="shared" si="89"/>
        <v>0</v>
      </c>
      <c r="AU281" s="18">
        <f t="shared" si="90"/>
        <v>0</v>
      </c>
      <c r="AV281" s="18">
        <f t="shared" si="91"/>
        <v>0</v>
      </c>
      <c r="AW281" s="18">
        <f t="shared" si="92"/>
        <v>0</v>
      </c>
      <c r="AX281" s="18">
        <f t="shared" si="93"/>
        <v>0</v>
      </c>
      <c r="AY281" s="18">
        <f t="shared" si="94"/>
        <v>0</v>
      </c>
      <c r="AZ281" s="18">
        <f t="shared" si="95"/>
        <v>0</v>
      </c>
    </row>
    <row r="282" spans="2:52" x14ac:dyDescent="0.25">
      <c r="B282" s="15"/>
      <c r="AH282" s="17">
        <f t="shared" si="96"/>
        <v>0</v>
      </c>
      <c r="AI282" s="18">
        <f t="shared" si="97"/>
        <v>0</v>
      </c>
      <c r="AJ282" s="18">
        <f t="shared" si="98"/>
        <v>0</v>
      </c>
      <c r="AK282" s="18">
        <f t="shared" si="80"/>
        <v>0</v>
      </c>
      <c r="AL282" s="18">
        <f t="shared" si="81"/>
        <v>0</v>
      </c>
      <c r="AM282" s="18">
        <f t="shared" si="82"/>
        <v>0</v>
      </c>
      <c r="AN282" s="18">
        <f t="shared" si="83"/>
        <v>0</v>
      </c>
      <c r="AO282" s="18">
        <f t="shared" si="84"/>
        <v>0</v>
      </c>
      <c r="AP282" s="18">
        <f t="shared" si="85"/>
        <v>0</v>
      </c>
      <c r="AQ282" s="18">
        <f t="shared" si="86"/>
        <v>0</v>
      </c>
      <c r="AR282" s="18">
        <f t="shared" si="87"/>
        <v>0</v>
      </c>
      <c r="AS282" s="18">
        <f t="shared" si="88"/>
        <v>0</v>
      </c>
      <c r="AT282" s="18">
        <f t="shared" si="89"/>
        <v>0</v>
      </c>
      <c r="AU282" s="18">
        <f t="shared" si="90"/>
        <v>0</v>
      </c>
      <c r="AV282" s="18">
        <f t="shared" si="91"/>
        <v>0</v>
      </c>
      <c r="AW282" s="18">
        <f t="shared" si="92"/>
        <v>0</v>
      </c>
      <c r="AX282" s="18">
        <f t="shared" si="93"/>
        <v>0</v>
      </c>
      <c r="AY282" s="18">
        <f t="shared" si="94"/>
        <v>0</v>
      </c>
      <c r="AZ282" s="18">
        <f t="shared" si="95"/>
        <v>0</v>
      </c>
    </row>
    <row r="283" spans="2:52" x14ac:dyDescent="0.25">
      <c r="B283" s="15"/>
      <c r="AH283" s="17">
        <f t="shared" si="96"/>
        <v>0</v>
      </c>
      <c r="AI283" s="18">
        <f t="shared" si="97"/>
        <v>0</v>
      </c>
      <c r="AJ283" s="18">
        <f t="shared" si="98"/>
        <v>0</v>
      </c>
      <c r="AK283" s="18">
        <f t="shared" si="80"/>
        <v>0</v>
      </c>
      <c r="AL283" s="18">
        <f t="shared" si="81"/>
        <v>0</v>
      </c>
      <c r="AM283" s="18">
        <f t="shared" si="82"/>
        <v>0</v>
      </c>
      <c r="AN283" s="18">
        <f t="shared" si="83"/>
        <v>0</v>
      </c>
      <c r="AO283" s="18">
        <f t="shared" si="84"/>
        <v>0</v>
      </c>
      <c r="AP283" s="18">
        <f t="shared" si="85"/>
        <v>0</v>
      </c>
      <c r="AQ283" s="18">
        <f t="shared" si="86"/>
        <v>0</v>
      </c>
      <c r="AR283" s="18">
        <f t="shared" si="87"/>
        <v>0</v>
      </c>
      <c r="AS283" s="18">
        <f t="shared" si="88"/>
        <v>0</v>
      </c>
      <c r="AT283" s="18">
        <f t="shared" si="89"/>
        <v>0</v>
      </c>
      <c r="AU283" s="18">
        <f t="shared" si="90"/>
        <v>0</v>
      </c>
      <c r="AV283" s="18">
        <f t="shared" si="91"/>
        <v>0</v>
      </c>
      <c r="AW283" s="18">
        <f t="shared" si="92"/>
        <v>0</v>
      </c>
      <c r="AX283" s="18">
        <f t="shared" si="93"/>
        <v>0</v>
      </c>
      <c r="AY283" s="18">
        <f t="shared" si="94"/>
        <v>0</v>
      </c>
      <c r="AZ283" s="18">
        <f t="shared" si="95"/>
        <v>0</v>
      </c>
    </row>
    <row r="284" spans="2:52" x14ac:dyDescent="0.25">
      <c r="B284" s="15"/>
      <c r="AH284" s="17">
        <f t="shared" si="96"/>
        <v>0</v>
      </c>
      <c r="AI284" s="18">
        <f t="shared" si="97"/>
        <v>0</v>
      </c>
      <c r="AJ284" s="18">
        <f t="shared" si="98"/>
        <v>0</v>
      </c>
      <c r="AK284" s="18">
        <f t="shared" ref="AK284:AK347" si="99">SUMIFS(M284,P284,"*"&amp;$BB$1&amp;"*",O284,"CSA")</f>
        <v>0</v>
      </c>
      <c r="AL284" s="18">
        <f t="shared" ref="AL284:AL347" si="100">SUMIFS(N284,P284,"*"&amp;$BB$1&amp;"*",O284,"USA")</f>
        <v>0</v>
      </c>
      <c r="AM284" s="18">
        <f t="shared" ref="AM284:AM347" si="101">SUMIFS(M284,R284,"*"&amp;$BB$1&amp;"*",Q284,"CSA")</f>
        <v>0</v>
      </c>
      <c r="AN284" s="18">
        <f t="shared" ref="AN284:AN347" si="102">SUMIFS(N284,R284,"*"&amp;$BB$1&amp;"*",Q284,"USA")</f>
        <v>0</v>
      </c>
      <c r="AO284" s="18">
        <f t="shared" ref="AO284:AO347" si="103">SUMIFS(M284,T284,"*"&amp;$BB$1&amp;"*",S284,"CSA")</f>
        <v>0</v>
      </c>
      <c r="AP284" s="18">
        <f t="shared" ref="AP284:AP347" si="104">SUMIFS(N284,T284,"*"&amp;$BB$1&amp;"*",S284,"USA")</f>
        <v>0</v>
      </c>
      <c r="AQ284" s="18">
        <f t="shared" ref="AQ284:AQ347" si="105">SUMIFS(M284,V284,"*"&amp;$BB$1&amp;"*",U284,"CSA")</f>
        <v>0</v>
      </c>
      <c r="AR284" s="18">
        <f t="shared" ref="AR284:AR347" si="106">SUMIFS(N284,V284,"*"&amp;$BB$1&amp;"*",U284,"USA")</f>
        <v>0</v>
      </c>
      <c r="AS284" s="18">
        <f t="shared" ref="AS284:AS347" si="107">SUMIFS(M284,X284,"*"&amp;$BB$1&amp;"*",W284,"CSA")</f>
        <v>0</v>
      </c>
      <c r="AT284" s="18">
        <f t="shared" ref="AT284:AT347" si="108">SUMIFS(N284,X284,"*"&amp;$BB$1&amp;"*",W284,"USA")</f>
        <v>0</v>
      </c>
      <c r="AU284" s="18">
        <f t="shared" ref="AU284:AU347" si="109">SUMIFS(M284,Z284,"*"&amp;$BB$1&amp;"*",Y284,"CSA")</f>
        <v>0</v>
      </c>
      <c r="AV284" s="18">
        <f t="shared" ref="AV284:AV347" si="110">SUMIFS(N284,Z284,"*"&amp;$BB$1&amp;"*",Y284,"USA")</f>
        <v>0</v>
      </c>
      <c r="AW284" s="18">
        <f t="shared" ref="AW284:AW347" si="111">SUMIFS(M284,AB284,"*"&amp;$BB$1&amp;"*",AA284,"CSA")</f>
        <v>0</v>
      </c>
      <c r="AX284" s="18">
        <f t="shared" ref="AX284:AX347" si="112">SUMIFS(N284,AB284,"*"&amp;$BB$1&amp;"*",AA284,"USA")</f>
        <v>0</v>
      </c>
      <c r="AY284" s="18">
        <f t="shared" ref="AY284:AY347" si="113">SUMIFS(M284,AD284,"*"&amp;$BB$1&amp;"*",AC284,"CSA")</f>
        <v>0</v>
      </c>
      <c r="AZ284" s="18">
        <f t="shared" ref="AZ284:AZ347" si="114">SUMIFS(N284,AD284,"*"&amp;$BB$1&amp;"*",AC284,"USA")</f>
        <v>0</v>
      </c>
    </row>
    <row r="285" spans="2:52" x14ac:dyDescent="0.25">
      <c r="B285" s="15"/>
      <c r="AH285" s="17">
        <f t="shared" si="96"/>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96"/>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96"/>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96"/>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96"/>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96"/>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AH291" s="17">
        <f t="shared" si="96"/>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96"/>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96"/>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96"/>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96"/>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96"/>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96"/>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96"/>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96"/>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96"/>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96"/>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96"/>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96"/>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96"/>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96"/>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96"/>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96"/>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96"/>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96"/>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96"/>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96"/>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96"/>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96"/>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96"/>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96"/>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96"/>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96"/>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96"/>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96"/>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96"/>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96"/>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ref="AH322:AH385" si="115">SUM(AI322:AZ322)</f>
        <v>0</v>
      </c>
      <c r="AI322" s="18">
        <f t="shared" ref="AI322:AI385" si="116">SUMIFS(M322,D322,"*"&amp;$BB$1&amp;"*")</f>
        <v>0</v>
      </c>
      <c r="AJ322" s="18">
        <f t="shared" ref="AJ322:AJ385" si="117">SUMIFS(N322,F322,"*"&amp;$BB$1&amp;"*")</f>
        <v>0</v>
      </c>
      <c r="AK322" s="18">
        <f t="shared" si="99"/>
        <v>0</v>
      </c>
      <c r="AL322" s="18">
        <f t="shared" si="100"/>
        <v>0</v>
      </c>
      <c r="AM322" s="18">
        <f t="shared" si="101"/>
        <v>0</v>
      </c>
      <c r="AN322" s="18">
        <f t="shared" si="102"/>
        <v>0</v>
      </c>
      <c r="AO322" s="18">
        <f t="shared" si="103"/>
        <v>0</v>
      </c>
      <c r="AP322" s="18">
        <f t="shared" si="104"/>
        <v>0</v>
      </c>
      <c r="AQ322" s="18">
        <f t="shared" si="105"/>
        <v>0</v>
      </c>
      <c r="AR322" s="18">
        <f t="shared" si="106"/>
        <v>0</v>
      </c>
      <c r="AS322" s="18">
        <f t="shared" si="107"/>
        <v>0</v>
      </c>
      <c r="AT322" s="18">
        <f t="shared" si="108"/>
        <v>0</v>
      </c>
      <c r="AU322" s="18">
        <f t="shared" si="109"/>
        <v>0</v>
      </c>
      <c r="AV322" s="18">
        <f t="shared" si="110"/>
        <v>0</v>
      </c>
      <c r="AW322" s="18">
        <f t="shared" si="111"/>
        <v>0</v>
      </c>
      <c r="AX322" s="18">
        <f t="shared" si="112"/>
        <v>0</v>
      </c>
      <c r="AY322" s="18">
        <f t="shared" si="113"/>
        <v>0</v>
      </c>
      <c r="AZ322" s="18">
        <f t="shared" si="114"/>
        <v>0</v>
      </c>
    </row>
    <row r="323" spans="34:52" x14ac:dyDescent="0.25">
      <c r="AH323" s="17">
        <f t="shared" si="115"/>
        <v>0</v>
      </c>
      <c r="AI323" s="18">
        <f t="shared" si="116"/>
        <v>0</v>
      </c>
      <c r="AJ323" s="18">
        <f t="shared" si="117"/>
        <v>0</v>
      </c>
      <c r="AK323" s="18">
        <f t="shared" si="99"/>
        <v>0</v>
      </c>
      <c r="AL323" s="18">
        <f t="shared" si="100"/>
        <v>0</v>
      </c>
      <c r="AM323" s="18">
        <f t="shared" si="101"/>
        <v>0</v>
      </c>
      <c r="AN323" s="18">
        <f t="shared" si="102"/>
        <v>0</v>
      </c>
      <c r="AO323" s="18">
        <f t="shared" si="103"/>
        <v>0</v>
      </c>
      <c r="AP323" s="18">
        <f t="shared" si="104"/>
        <v>0</v>
      </c>
      <c r="AQ323" s="18">
        <f t="shared" si="105"/>
        <v>0</v>
      </c>
      <c r="AR323" s="18">
        <f t="shared" si="106"/>
        <v>0</v>
      </c>
      <c r="AS323" s="18">
        <f t="shared" si="107"/>
        <v>0</v>
      </c>
      <c r="AT323" s="18">
        <f t="shared" si="108"/>
        <v>0</v>
      </c>
      <c r="AU323" s="18">
        <f t="shared" si="109"/>
        <v>0</v>
      </c>
      <c r="AV323" s="18">
        <f t="shared" si="110"/>
        <v>0</v>
      </c>
      <c r="AW323" s="18">
        <f t="shared" si="111"/>
        <v>0</v>
      </c>
      <c r="AX323" s="18">
        <f t="shared" si="112"/>
        <v>0</v>
      </c>
      <c r="AY323" s="18">
        <f t="shared" si="113"/>
        <v>0</v>
      </c>
      <c r="AZ323" s="18">
        <f t="shared" si="114"/>
        <v>0</v>
      </c>
    </row>
    <row r="324" spans="34:52" x14ac:dyDescent="0.25">
      <c r="AH324" s="17">
        <f t="shared" si="115"/>
        <v>0</v>
      </c>
      <c r="AI324" s="18">
        <f t="shared" si="116"/>
        <v>0</v>
      </c>
      <c r="AJ324" s="18">
        <f t="shared" si="117"/>
        <v>0</v>
      </c>
      <c r="AK324" s="18">
        <f t="shared" si="99"/>
        <v>0</v>
      </c>
      <c r="AL324" s="18">
        <f t="shared" si="100"/>
        <v>0</v>
      </c>
      <c r="AM324" s="18">
        <f t="shared" si="101"/>
        <v>0</v>
      </c>
      <c r="AN324" s="18">
        <f t="shared" si="102"/>
        <v>0</v>
      </c>
      <c r="AO324" s="18">
        <f t="shared" si="103"/>
        <v>0</v>
      </c>
      <c r="AP324" s="18">
        <f t="shared" si="104"/>
        <v>0</v>
      </c>
      <c r="AQ324" s="18">
        <f t="shared" si="105"/>
        <v>0</v>
      </c>
      <c r="AR324" s="18">
        <f t="shared" si="106"/>
        <v>0</v>
      </c>
      <c r="AS324" s="18">
        <f t="shared" si="107"/>
        <v>0</v>
      </c>
      <c r="AT324" s="18">
        <f t="shared" si="108"/>
        <v>0</v>
      </c>
      <c r="AU324" s="18">
        <f t="shared" si="109"/>
        <v>0</v>
      </c>
      <c r="AV324" s="18">
        <f t="shared" si="110"/>
        <v>0</v>
      </c>
      <c r="AW324" s="18">
        <f t="shared" si="111"/>
        <v>0</v>
      </c>
      <c r="AX324" s="18">
        <f t="shared" si="112"/>
        <v>0</v>
      </c>
      <c r="AY324" s="18">
        <f t="shared" si="113"/>
        <v>0</v>
      </c>
      <c r="AZ324" s="18">
        <f t="shared" si="114"/>
        <v>0</v>
      </c>
    </row>
    <row r="325" spans="34:52" x14ac:dyDescent="0.25">
      <c r="AH325" s="17">
        <f t="shared" si="115"/>
        <v>0</v>
      </c>
      <c r="AI325" s="18">
        <f t="shared" si="116"/>
        <v>0</v>
      </c>
      <c r="AJ325" s="18">
        <f t="shared" si="117"/>
        <v>0</v>
      </c>
      <c r="AK325" s="18">
        <f t="shared" si="99"/>
        <v>0</v>
      </c>
      <c r="AL325" s="18">
        <f t="shared" si="100"/>
        <v>0</v>
      </c>
      <c r="AM325" s="18">
        <f t="shared" si="101"/>
        <v>0</v>
      </c>
      <c r="AN325" s="18">
        <f t="shared" si="102"/>
        <v>0</v>
      </c>
      <c r="AO325" s="18">
        <f t="shared" si="103"/>
        <v>0</v>
      </c>
      <c r="AP325" s="18">
        <f t="shared" si="104"/>
        <v>0</v>
      </c>
      <c r="AQ325" s="18">
        <f t="shared" si="105"/>
        <v>0</v>
      </c>
      <c r="AR325" s="18">
        <f t="shared" si="106"/>
        <v>0</v>
      </c>
      <c r="AS325" s="18">
        <f t="shared" si="107"/>
        <v>0</v>
      </c>
      <c r="AT325" s="18">
        <f t="shared" si="108"/>
        <v>0</v>
      </c>
      <c r="AU325" s="18">
        <f t="shared" si="109"/>
        <v>0</v>
      </c>
      <c r="AV325" s="18">
        <f t="shared" si="110"/>
        <v>0</v>
      </c>
      <c r="AW325" s="18">
        <f t="shared" si="111"/>
        <v>0</v>
      </c>
      <c r="AX325" s="18">
        <f t="shared" si="112"/>
        <v>0</v>
      </c>
      <c r="AY325" s="18">
        <f t="shared" si="113"/>
        <v>0</v>
      </c>
      <c r="AZ325" s="18">
        <f t="shared" si="114"/>
        <v>0</v>
      </c>
    </row>
    <row r="326" spans="34:52" x14ac:dyDescent="0.25">
      <c r="AH326" s="17">
        <f t="shared" si="115"/>
        <v>0</v>
      </c>
      <c r="AI326" s="18">
        <f t="shared" si="116"/>
        <v>0</v>
      </c>
      <c r="AJ326" s="18">
        <f t="shared" si="117"/>
        <v>0</v>
      </c>
      <c r="AK326" s="18">
        <f t="shared" si="99"/>
        <v>0</v>
      </c>
      <c r="AL326" s="18">
        <f t="shared" si="100"/>
        <v>0</v>
      </c>
      <c r="AM326" s="18">
        <f t="shared" si="101"/>
        <v>0</v>
      </c>
      <c r="AN326" s="18">
        <f t="shared" si="102"/>
        <v>0</v>
      </c>
      <c r="AO326" s="18">
        <f t="shared" si="103"/>
        <v>0</v>
      </c>
      <c r="AP326" s="18">
        <f t="shared" si="104"/>
        <v>0</v>
      </c>
      <c r="AQ326" s="18">
        <f t="shared" si="105"/>
        <v>0</v>
      </c>
      <c r="AR326" s="18">
        <f t="shared" si="106"/>
        <v>0</v>
      </c>
      <c r="AS326" s="18">
        <f t="shared" si="107"/>
        <v>0</v>
      </c>
      <c r="AT326" s="18">
        <f t="shared" si="108"/>
        <v>0</v>
      </c>
      <c r="AU326" s="18">
        <f t="shared" si="109"/>
        <v>0</v>
      </c>
      <c r="AV326" s="18">
        <f t="shared" si="110"/>
        <v>0</v>
      </c>
      <c r="AW326" s="18">
        <f t="shared" si="111"/>
        <v>0</v>
      </c>
      <c r="AX326" s="18">
        <f t="shared" si="112"/>
        <v>0</v>
      </c>
      <c r="AY326" s="18">
        <f t="shared" si="113"/>
        <v>0</v>
      </c>
      <c r="AZ326" s="18">
        <f t="shared" si="114"/>
        <v>0</v>
      </c>
    </row>
    <row r="327" spans="34:52" x14ac:dyDescent="0.25">
      <c r="AH327" s="17">
        <f t="shared" si="115"/>
        <v>0</v>
      </c>
      <c r="AI327" s="18">
        <f t="shared" si="116"/>
        <v>0</v>
      </c>
      <c r="AJ327" s="18">
        <f t="shared" si="117"/>
        <v>0</v>
      </c>
      <c r="AK327" s="18">
        <f t="shared" si="99"/>
        <v>0</v>
      </c>
      <c r="AL327" s="18">
        <f t="shared" si="100"/>
        <v>0</v>
      </c>
      <c r="AM327" s="18">
        <f t="shared" si="101"/>
        <v>0</v>
      </c>
      <c r="AN327" s="18">
        <f t="shared" si="102"/>
        <v>0</v>
      </c>
      <c r="AO327" s="18">
        <f t="shared" si="103"/>
        <v>0</v>
      </c>
      <c r="AP327" s="18">
        <f t="shared" si="104"/>
        <v>0</v>
      </c>
      <c r="AQ327" s="18">
        <f t="shared" si="105"/>
        <v>0</v>
      </c>
      <c r="AR327" s="18">
        <f t="shared" si="106"/>
        <v>0</v>
      </c>
      <c r="AS327" s="18">
        <f t="shared" si="107"/>
        <v>0</v>
      </c>
      <c r="AT327" s="18">
        <f t="shared" si="108"/>
        <v>0</v>
      </c>
      <c r="AU327" s="18">
        <f t="shared" si="109"/>
        <v>0</v>
      </c>
      <c r="AV327" s="18">
        <f t="shared" si="110"/>
        <v>0</v>
      </c>
      <c r="AW327" s="18">
        <f t="shared" si="111"/>
        <v>0</v>
      </c>
      <c r="AX327" s="18">
        <f t="shared" si="112"/>
        <v>0</v>
      </c>
      <c r="AY327" s="18">
        <f t="shared" si="113"/>
        <v>0</v>
      </c>
      <c r="AZ327" s="18">
        <f t="shared" si="114"/>
        <v>0</v>
      </c>
    </row>
    <row r="328" spans="34:52" x14ac:dyDescent="0.25">
      <c r="AH328" s="17">
        <f t="shared" si="115"/>
        <v>0</v>
      </c>
      <c r="AI328" s="18">
        <f t="shared" si="116"/>
        <v>0</v>
      </c>
      <c r="AJ328" s="18">
        <f t="shared" si="117"/>
        <v>0</v>
      </c>
      <c r="AK328" s="18">
        <f t="shared" si="99"/>
        <v>0</v>
      </c>
      <c r="AL328" s="18">
        <f t="shared" si="100"/>
        <v>0</v>
      </c>
      <c r="AM328" s="18">
        <f t="shared" si="101"/>
        <v>0</v>
      </c>
      <c r="AN328" s="18">
        <f t="shared" si="102"/>
        <v>0</v>
      </c>
      <c r="AO328" s="18">
        <f t="shared" si="103"/>
        <v>0</v>
      </c>
      <c r="AP328" s="18">
        <f t="shared" si="104"/>
        <v>0</v>
      </c>
      <c r="AQ328" s="18">
        <f t="shared" si="105"/>
        <v>0</v>
      </c>
      <c r="AR328" s="18">
        <f t="shared" si="106"/>
        <v>0</v>
      </c>
      <c r="AS328" s="18">
        <f t="shared" si="107"/>
        <v>0</v>
      </c>
      <c r="AT328" s="18">
        <f t="shared" si="108"/>
        <v>0</v>
      </c>
      <c r="AU328" s="18">
        <f t="shared" si="109"/>
        <v>0</v>
      </c>
      <c r="AV328" s="18">
        <f t="shared" si="110"/>
        <v>0</v>
      </c>
      <c r="AW328" s="18">
        <f t="shared" si="111"/>
        <v>0</v>
      </c>
      <c r="AX328" s="18">
        <f t="shared" si="112"/>
        <v>0</v>
      </c>
      <c r="AY328" s="18">
        <f t="shared" si="113"/>
        <v>0</v>
      </c>
      <c r="AZ328" s="18">
        <f t="shared" si="114"/>
        <v>0</v>
      </c>
    </row>
    <row r="329" spans="34:52" x14ac:dyDescent="0.25">
      <c r="AH329" s="17">
        <f t="shared" si="115"/>
        <v>0</v>
      </c>
      <c r="AI329" s="18">
        <f t="shared" si="116"/>
        <v>0</v>
      </c>
      <c r="AJ329" s="18">
        <f t="shared" si="117"/>
        <v>0</v>
      </c>
      <c r="AK329" s="18">
        <f t="shared" si="99"/>
        <v>0</v>
      </c>
      <c r="AL329" s="18">
        <f t="shared" si="100"/>
        <v>0</v>
      </c>
      <c r="AM329" s="18">
        <f t="shared" si="101"/>
        <v>0</v>
      </c>
      <c r="AN329" s="18">
        <f t="shared" si="102"/>
        <v>0</v>
      </c>
      <c r="AO329" s="18">
        <f t="shared" si="103"/>
        <v>0</v>
      </c>
      <c r="AP329" s="18">
        <f t="shared" si="104"/>
        <v>0</v>
      </c>
      <c r="AQ329" s="18">
        <f t="shared" si="105"/>
        <v>0</v>
      </c>
      <c r="AR329" s="18">
        <f t="shared" si="106"/>
        <v>0</v>
      </c>
      <c r="AS329" s="18">
        <f t="shared" si="107"/>
        <v>0</v>
      </c>
      <c r="AT329" s="18">
        <f t="shared" si="108"/>
        <v>0</v>
      </c>
      <c r="AU329" s="18">
        <f t="shared" si="109"/>
        <v>0</v>
      </c>
      <c r="AV329" s="18">
        <f t="shared" si="110"/>
        <v>0</v>
      </c>
      <c r="AW329" s="18">
        <f t="shared" si="111"/>
        <v>0</v>
      </c>
      <c r="AX329" s="18">
        <f t="shared" si="112"/>
        <v>0</v>
      </c>
      <c r="AY329" s="18">
        <f t="shared" si="113"/>
        <v>0</v>
      </c>
      <c r="AZ329" s="18">
        <f t="shared" si="114"/>
        <v>0</v>
      </c>
    </row>
    <row r="330" spans="34:52" x14ac:dyDescent="0.25">
      <c r="AH330" s="17">
        <f t="shared" si="115"/>
        <v>0</v>
      </c>
      <c r="AI330" s="18">
        <f t="shared" si="116"/>
        <v>0</v>
      </c>
      <c r="AJ330" s="18">
        <f t="shared" si="117"/>
        <v>0</v>
      </c>
      <c r="AK330" s="18">
        <f t="shared" si="99"/>
        <v>0</v>
      </c>
      <c r="AL330" s="18">
        <f t="shared" si="100"/>
        <v>0</v>
      </c>
      <c r="AM330" s="18">
        <f t="shared" si="101"/>
        <v>0</v>
      </c>
      <c r="AN330" s="18">
        <f t="shared" si="102"/>
        <v>0</v>
      </c>
      <c r="AO330" s="18">
        <f t="shared" si="103"/>
        <v>0</v>
      </c>
      <c r="AP330" s="18">
        <f t="shared" si="104"/>
        <v>0</v>
      </c>
      <c r="AQ330" s="18">
        <f t="shared" si="105"/>
        <v>0</v>
      </c>
      <c r="AR330" s="18">
        <f t="shared" si="106"/>
        <v>0</v>
      </c>
      <c r="AS330" s="18">
        <f t="shared" si="107"/>
        <v>0</v>
      </c>
      <c r="AT330" s="18">
        <f t="shared" si="108"/>
        <v>0</v>
      </c>
      <c r="AU330" s="18">
        <f t="shared" si="109"/>
        <v>0</v>
      </c>
      <c r="AV330" s="18">
        <f t="shared" si="110"/>
        <v>0</v>
      </c>
      <c r="AW330" s="18">
        <f t="shared" si="111"/>
        <v>0</v>
      </c>
      <c r="AX330" s="18">
        <f t="shared" si="112"/>
        <v>0</v>
      </c>
      <c r="AY330" s="18">
        <f t="shared" si="113"/>
        <v>0</v>
      </c>
      <c r="AZ330" s="18">
        <f t="shared" si="114"/>
        <v>0</v>
      </c>
    </row>
    <row r="331" spans="34:52" x14ac:dyDescent="0.25">
      <c r="AH331" s="17">
        <f t="shared" si="115"/>
        <v>0</v>
      </c>
      <c r="AI331" s="18">
        <f t="shared" si="116"/>
        <v>0</v>
      </c>
      <c r="AJ331" s="18">
        <f t="shared" si="117"/>
        <v>0</v>
      </c>
      <c r="AK331" s="18">
        <f t="shared" si="99"/>
        <v>0</v>
      </c>
      <c r="AL331" s="18">
        <f t="shared" si="100"/>
        <v>0</v>
      </c>
      <c r="AM331" s="18">
        <f t="shared" si="101"/>
        <v>0</v>
      </c>
      <c r="AN331" s="18">
        <f t="shared" si="102"/>
        <v>0</v>
      </c>
      <c r="AO331" s="18">
        <f t="shared" si="103"/>
        <v>0</v>
      </c>
      <c r="AP331" s="18">
        <f t="shared" si="104"/>
        <v>0</v>
      </c>
      <c r="AQ331" s="18">
        <f t="shared" si="105"/>
        <v>0</v>
      </c>
      <c r="AR331" s="18">
        <f t="shared" si="106"/>
        <v>0</v>
      </c>
      <c r="AS331" s="18">
        <f t="shared" si="107"/>
        <v>0</v>
      </c>
      <c r="AT331" s="18">
        <f t="shared" si="108"/>
        <v>0</v>
      </c>
      <c r="AU331" s="18">
        <f t="shared" si="109"/>
        <v>0</v>
      </c>
      <c r="AV331" s="18">
        <f t="shared" si="110"/>
        <v>0</v>
      </c>
      <c r="AW331" s="18">
        <f t="shared" si="111"/>
        <v>0</v>
      </c>
      <c r="AX331" s="18">
        <f t="shared" si="112"/>
        <v>0</v>
      </c>
      <c r="AY331" s="18">
        <f t="shared" si="113"/>
        <v>0</v>
      </c>
      <c r="AZ331" s="18">
        <f t="shared" si="114"/>
        <v>0</v>
      </c>
    </row>
    <row r="332" spans="34:52" x14ac:dyDescent="0.25">
      <c r="AH332" s="17">
        <f t="shared" si="115"/>
        <v>0</v>
      </c>
      <c r="AI332" s="18">
        <f t="shared" si="116"/>
        <v>0</v>
      </c>
      <c r="AJ332" s="18">
        <f t="shared" si="117"/>
        <v>0</v>
      </c>
      <c r="AK332" s="18">
        <f t="shared" si="99"/>
        <v>0</v>
      </c>
      <c r="AL332" s="18">
        <f t="shared" si="100"/>
        <v>0</v>
      </c>
      <c r="AM332" s="18">
        <f t="shared" si="101"/>
        <v>0</v>
      </c>
      <c r="AN332" s="18">
        <f t="shared" si="102"/>
        <v>0</v>
      </c>
      <c r="AO332" s="18">
        <f t="shared" si="103"/>
        <v>0</v>
      </c>
      <c r="AP332" s="18">
        <f t="shared" si="104"/>
        <v>0</v>
      </c>
      <c r="AQ332" s="18">
        <f t="shared" si="105"/>
        <v>0</v>
      </c>
      <c r="AR332" s="18">
        <f t="shared" si="106"/>
        <v>0</v>
      </c>
      <c r="AS332" s="18">
        <f t="shared" si="107"/>
        <v>0</v>
      </c>
      <c r="AT332" s="18">
        <f t="shared" si="108"/>
        <v>0</v>
      </c>
      <c r="AU332" s="18">
        <f t="shared" si="109"/>
        <v>0</v>
      </c>
      <c r="AV332" s="18">
        <f t="shared" si="110"/>
        <v>0</v>
      </c>
      <c r="AW332" s="18">
        <f t="shared" si="111"/>
        <v>0</v>
      </c>
      <c r="AX332" s="18">
        <f t="shared" si="112"/>
        <v>0</v>
      </c>
      <c r="AY332" s="18">
        <f t="shared" si="113"/>
        <v>0</v>
      </c>
      <c r="AZ332" s="18">
        <f t="shared" si="114"/>
        <v>0</v>
      </c>
    </row>
    <row r="333" spans="34:52" x14ac:dyDescent="0.25">
      <c r="AH333" s="17">
        <f t="shared" si="115"/>
        <v>0</v>
      </c>
      <c r="AI333" s="18">
        <f t="shared" si="116"/>
        <v>0</v>
      </c>
      <c r="AJ333" s="18">
        <f t="shared" si="117"/>
        <v>0</v>
      </c>
      <c r="AK333" s="18">
        <f t="shared" si="99"/>
        <v>0</v>
      </c>
      <c r="AL333" s="18">
        <f t="shared" si="100"/>
        <v>0</v>
      </c>
      <c r="AM333" s="18">
        <f t="shared" si="101"/>
        <v>0</v>
      </c>
      <c r="AN333" s="18">
        <f t="shared" si="102"/>
        <v>0</v>
      </c>
      <c r="AO333" s="18">
        <f t="shared" si="103"/>
        <v>0</v>
      </c>
      <c r="AP333" s="18">
        <f t="shared" si="104"/>
        <v>0</v>
      </c>
      <c r="AQ333" s="18">
        <f t="shared" si="105"/>
        <v>0</v>
      </c>
      <c r="AR333" s="18">
        <f t="shared" si="106"/>
        <v>0</v>
      </c>
      <c r="AS333" s="18">
        <f t="shared" si="107"/>
        <v>0</v>
      </c>
      <c r="AT333" s="18">
        <f t="shared" si="108"/>
        <v>0</v>
      </c>
      <c r="AU333" s="18">
        <f t="shared" si="109"/>
        <v>0</v>
      </c>
      <c r="AV333" s="18">
        <f t="shared" si="110"/>
        <v>0</v>
      </c>
      <c r="AW333" s="18">
        <f t="shared" si="111"/>
        <v>0</v>
      </c>
      <c r="AX333" s="18">
        <f t="shared" si="112"/>
        <v>0</v>
      </c>
      <c r="AY333" s="18">
        <f t="shared" si="113"/>
        <v>0</v>
      </c>
      <c r="AZ333" s="18">
        <f t="shared" si="114"/>
        <v>0</v>
      </c>
    </row>
    <row r="334" spans="34:52" x14ac:dyDescent="0.25">
      <c r="AH334" s="17">
        <f t="shared" si="115"/>
        <v>0</v>
      </c>
      <c r="AI334" s="18">
        <f t="shared" si="116"/>
        <v>0</v>
      </c>
      <c r="AJ334" s="18">
        <f t="shared" si="117"/>
        <v>0</v>
      </c>
      <c r="AK334" s="18">
        <f t="shared" si="99"/>
        <v>0</v>
      </c>
      <c r="AL334" s="18">
        <f t="shared" si="100"/>
        <v>0</v>
      </c>
      <c r="AM334" s="18">
        <f t="shared" si="101"/>
        <v>0</v>
      </c>
      <c r="AN334" s="18">
        <f t="shared" si="102"/>
        <v>0</v>
      </c>
      <c r="AO334" s="18">
        <f t="shared" si="103"/>
        <v>0</v>
      </c>
      <c r="AP334" s="18">
        <f t="shared" si="104"/>
        <v>0</v>
      </c>
      <c r="AQ334" s="18">
        <f t="shared" si="105"/>
        <v>0</v>
      </c>
      <c r="AR334" s="18">
        <f t="shared" si="106"/>
        <v>0</v>
      </c>
      <c r="AS334" s="18">
        <f t="shared" si="107"/>
        <v>0</v>
      </c>
      <c r="AT334" s="18">
        <f t="shared" si="108"/>
        <v>0</v>
      </c>
      <c r="AU334" s="18">
        <f t="shared" si="109"/>
        <v>0</v>
      </c>
      <c r="AV334" s="18">
        <f t="shared" si="110"/>
        <v>0</v>
      </c>
      <c r="AW334" s="18">
        <f t="shared" si="111"/>
        <v>0</v>
      </c>
      <c r="AX334" s="18">
        <f t="shared" si="112"/>
        <v>0</v>
      </c>
      <c r="AY334" s="18">
        <f t="shared" si="113"/>
        <v>0</v>
      </c>
      <c r="AZ334" s="18">
        <f t="shared" si="114"/>
        <v>0</v>
      </c>
    </row>
    <row r="335" spans="34:52" x14ac:dyDescent="0.25">
      <c r="AH335" s="17">
        <f t="shared" si="115"/>
        <v>0</v>
      </c>
      <c r="AI335" s="18">
        <f t="shared" si="116"/>
        <v>0</v>
      </c>
      <c r="AJ335" s="18">
        <f t="shared" si="117"/>
        <v>0</v>
      </c>
      <c r="AK335" s="18">
        <f t="shared" si="99"/>
        <v>0</v>
      </c>
      <c r="AL335" s="18">
        <f t="shared" si="100"/>
        <v>0</v>
      </c>
      <c r="AM335" s="18">
        <f t="shared" si="101"/>
        <v>0</v>
      </c>
      <c r="AN335" s="18">
        <f t="shared" si="102"/>
        <v>0</v>
      </c>
      <c r="AO335" s="18">
        <f t="shared" si="103"/>
        <v>0</v>
      </c>
      <c r="AP335" s="18">
        <f t="shared" si="104"/>
        <v>0</v>
      </c>
      <c r="AQ335" s="18">
        <f t="shared" si="105"/>
        <v>0</v>
      </c>
      <c r="AR335" s="18">
        <f t="shared" si="106"/>
        <v>0</v>
      </c>
      <c r="AS335" s="18">
        <f t="shared" si="107"/>
        <v>0</v>
      </c>
      <c r="AT335" s="18">
        <f t="shared" si="108"/>
        <v>0</v>
      </c>
      <c r="AU335" s="18">
        <f t="shared" si="109"/>
        <v>0</v>
      </c>
      <c r="AV335" s="18">
        <f t="shared" si="110"/>
        <v>0</v>
      </c>
      <c r="AW335" s="18">
        <f t="shared" si="111"/>
        <v>0</v>
      </c>
      <c r="AX335" s="18">
        <f t="shared" si="112"/>
        <v>0</v>
      </c>
      <c r="AY335" s="18">
        <f t="shared" si="113"/>
        <v>0</v>
      </c>
      <c r="AZ335" s="18">
        <f t="shared" si="114"/>
        <v>0</v>
      </c>
    </row>
    <row r="336" spans="34:52" x14ac:dyDescent="0.25">
      <c r="AH336" s="17">
        <f t="shared" si="115"/>
        <v>0</v>
      </c>
      <c r="AI336" s="18">
        <f t="shared" si="116"/>
        <v>0</v>
      </c>
      <c r="AJ336" s="18">
        <f t="shared" si="117"/>
        <v>0</v>
      </c>
      <c r="AK336" s="18">
        <f t="shared" si="99"/>
        <v>0</v>
      </c>
      <c r="AL336" s="18">
        <f t="shared" si="100"/>
        <v>0</v>
      </c>
      <c r="AM336" s="18">
        <f t="shared" si="101"/>
        <v>0</v>
      </c>
      <c r="AN336" s="18">
        <f t="shared" si="102"/>
        <v>0</v>
      </c>
      <c r="AO336" s="18">
        <f t="shared" si="103"/>
        <v>0</v>
      </c>
      <c r="AP336" s="18">
        <f t="shared" si="104"/>
        <v>0</v>
      </c>
      <c r="AQ336" s="18">
        <f t="shared" si="105"/>
        <v>0</v>
      </c>
      <c r="AR336" s="18">
        <f t="shared" si="106"/>
        <v>0</v>
      </c>
      <c r="AS336" s="18">
        <f t="shared" si="107"/>
        <v>0</v>
      </c>
      <c r="AT336" s="18">
        <f t="shared" si="108"/>
        <v>0</v>
      </c>
      <c r="AU336" s="18">
        <f t="shared" si="109"/>
        <v>0</v>
      </c>
      <c r="AV336" s="18">
        <f t="shared" si="110"/>
        <v>0</v>
      </c>
      <c r="AW336" s="18">
        <f t="shared" si="111"/>
        <v>0</v>
      </c>
      <c r="AX336" s="18">
        <f t="shared" si="112"/>
        <v>0</v>
      </c>
      <c r="AY336" s="18">
        <f t="shared" si="113"/>
        <v>0</v>
      </c>
      <c r="AZ336" s="18">
        <f t="shared" si="114"/>
        <v>0</v>
      </c>
    </row>
    <row r="337" spans="34:52" x14ac:dyDescent="0.25">
      <c r="AH337" s="17">
        <f t="shared" si="115"/>
        <v>0</v>
      </c>
      <c r="AI337" s="18">
        <f t="shared" si="116"/>
        <v>0</v>
      </c>
      <c r="AJ337" s="18">
        <f t="shared" si="117"/>
        <v>0</v>
      </c>
      <c r="AK337" s="18">
        <f t="shared" si="99"/>
        <v>0</v>
      </c>
      <c r="AL337" s="18">
        <f t="shared" si="100"/>
        <v>0</v>
      </c>
      <c r="AM337" s="18">
        <f t="shared" si="101"/>
        <v>0</v>
      </c>
      <c r="AN337" s="18">
        <f t="shared" si="102"/>
        <v>0</v>
      </c>
      <c r="AO337" s="18">
        <f t="shared" si="103"/>
        <v>0</v>
      </c>
      <c r="AP337" s="18">
        <f t="shared" si="104"/>
        <v>0</v>
      </c>
      <c r="AQ337" s="18">
        <f t="shared" si="105"/>
        <v>0</v>
      </c>
      <c r="AR337" s="18">
        <f t="shared" si="106"/>
        <v>0</v>
      </c>
      <c r="AS337" s="18">
        <f t="shared" si="107"/>
        <v>0</v>
      </c>
      <c r="AT337" s="18">
        <f t="shared" si="108"/>
        <v>0</v>
      </c>
      <c r="AU337" s="18">
        <f t="shared" si="109"/>
        <v>0</v>
      </c>
      <c r="AV337" s="18">
        <f t="shared" si="110"/>
        <v>0</v>
      </c>
      <c r="AW337" s="18">
        <f t="shared" si="111"/>
        <v>0</v>
      </c>
      <c r="AX337" s="18">
        <f t="shared" si="112"/>
        <v>0</v>
      </c>
      <c r="AY337" s="18">
        <f t="shared" si="113"/>
        <v>0</v>
      </c>
      <c r="AZ337" s="18">
        <f t="shared" si="114"/>
        <v>0</v>
      </c>
    </row>
    <row r="338" spans="34:52" x14ac:dyDescent="0.25">
      <c r="AH338" s="17">
        <f t="shared" si="115"/>
        <v>0</v>
      </c>
      <c r="AI338" s="18">
        <f t="shared" si="116"/>
        <v>0</v>
      </c>
      <c r="AJ338" s="18">
        <f t="shared" si="117"/>
        <v>0</v>
      </c>
      <c r="AK338" s="18">
        <f t="shared" si="99"/>
        <v>0</v>
      </c>
      <c r="AL338" s="18">
        <f t="shared" si="100"/>
        <v>0</v>
      </c>
      <c r="AM338" s="18">
        <f t="shared" si="101"/>
        <v>0</v>
      </c>
      <c r="AN338" s="18">
        <f t="shared" si="102"/>
        <v>0</v>
      </c>
      <c r="AO338" s="18">
        <f t="shared" si="103"/>
        <v>0</v>
      </c>
      <c r="AP338" s="18">
        <f t="shared" si="104"/>
        <v>0</v>
      </c>
      <c r="AQ338" s="18">
        <f t="shared" si="105"/>
        <v>0</v>
      </c>
      <c r="AR338" s="18">
        <f t="shared" si="106"/>
        <v>0</v>
      </c>
      <c r="AS338" s="18">
        <f t="shared" si="107"/>
        <v>0</v>
      </c>
      <c r="AT338" s="18">
        <f t="shared" si="108"/>
        <v>0</v>
      </c>
      <c r="AU338" s="18">
        <f t="shared" si="109"/>
        <v>0</v>
      </c>
      <c r="AV338" s="18">
        <f t="shared" si="110"/>
        <v>0</v>
      </c>
      <c r="AW338" s="18">
        <f t="shared" si="111"/>
        <v>0</v>
      </c>
      <c r="AX338" s="18">
        <f t="shared" si="112"/>
        <v>0</v>
      </c>
      <c r="AY338" s="18">
        <f t="shared" si="113"/>
        <v>0</v>
      </c>
      <c r="AZ338" s="18">
        <f t="shared" si="114"/>
        <v>0</v>
      </c>
    </row>
    <row r="339" spans="34:52" x14ac:dyDescent="0.25">
      <c r="AH339" s="17">
        <f t="shared" si="115"/>
        <v>0</v>
      </c>
      <c r="AI339" s="18">
        <f t="shared" si="116"/>
        <v>0</v>
      </c>
      <c r="AJ339" s="18">
        <f t="shared" si="117"/>
        <v>0</v>
      </c>
      <c r="AK339" s="18">
        <f t="shared" si="99"/>
        <v>0</v>
      </c>
      <c r="AL339" s="18">
        <f t="shared" si="100"/>
        <v>0</v>
      </c>
      <c r="AM339" s="18">
        <f t="shared" si="101"/>
        <v>0</v>
      </c>
      <c r="AN339" s="18">
        <f t="shared" si="102"/>
        <v>0</v>
      </c>
      <c r="AO339" s="18">
        <f t="shared" si="103"/>
        <v>0</v>
      </c>
      <c r="AP339" s="18">
        <f t="shared" si="104"/>
        <v>0</v>
      </c>
      <c r="AQ339" s="18">
        <f t="shared" si="105"/>
        <v>0</v>
      </c>
      <c r="AR339" s="18">
        <f t="shared" si="106"/>
        <v>0</v>
      </c>
      <c r="AS339" s="18">
        <f t="shared" si="107"/>
        <v>0</v>
      </c>
      <c r="AT339" s="18">
        <f t="shared" si="108"/>
        <v>0</v>
      </c>
      <c r="AU339" s="18">
        <f t="shared" si="109"/>
        <v>0</v>
      </c>
      <c r="AV339" s="18">
        <f t="shared" si="110"/>
        <v>0</v>
      </c>
      <c r="AW339" s="18">
        <f t="shared" si="111"/>
        <v>0</v>
      </c>
      <c r="AX339" s="18">
        <f t="shared" si="112"/>
        <v>0</v>
      </c>
      <c r="AY339" s="18">
        <f t="shared" si="113"/>
        <v>0</v>
      </c>
      <c r="AZ339" s="18">
        <f t="shared" si="114"/>
        <v>0</v>
      </c>
    </row>
    <row r="340" spans="34:52" x14ac:dyDescent="0.25">
      <c r="AH340" s="17">
        <f t="shared" si="115"/>
        <v>0</v>
      </c>
      <c r="AI340" s="18">
        <f t="shared" si="116"/>
        <v>0</v>
      </c>
      <c r="AJ340" s="18">
        <f t="shared" si="117"/>
        <v>0</v>
      </c>
      <c r="AK340" s="18">
        <f t="shared" si="99"/>
        <v>0</v>
      </c>
      <c r="AL340" s="18">
        <f t="shared" si="100"/>
        <v>0</v>
      </c>
      <c r="AM340" s="18">
        <f t="shared" si="101"/>
        <v>0</v>
      </c>
      <c r="AN340" s="18">
        <f t="shared" si="102"/>
        <v>0</v>
      </c>
      <c r="AO340" s="18">
        <f t="shared" si="103"/>
        <v>0</v>
      </c>
      <c r="AP340" s="18">
        <f t="shared" si="104"/>
        <v>0</v>
      </c>
      <c r="AQ340" s="18">
        <f t="shared" si="105"/>
        <v>0</v>
      </c>
      <c r="AR340" s="18">
        <f t="shared" si="106"/>
        <v>0</v>
      </c>
      <c r="AS340" s="18">
        <f t="shared" si="107"/>
        <v>0</v>
      </c>
      <c r="AT340" s="18">
        <f t="shared" si="108"/>
        <v>0</v>
      </c>
      <c r="AU340" s="18">
        <f t="shared" si="109"/>
        <v>0</v>
      </c>
      <c r="AV340" s="18">
        <f t="shared" si="110"/>
        <v>0</v>
      </c>
      <c r="AW340" s="18">
        <f t="shared" si="111"/>
        <v>0</v>
      </c>
      <c r="AX340" s="18">
        <f t="shared" si="112"/>
        <v>0</v>
      </c>
      <c r="AY340" s="18">
        <f t="shared" si="113"/>
        <v>0</v>
      </c>
      <c r="AZ340" s="18">
        <f t="shared" si="114"/>
        <v>0</v>
      </c>
    </row>
    <row r="341" spans="34:52" x14ac:dyDescent="0.25">
      <c r="AH341" s="17">
        <f t="shared" si="115"/>
        <v>0</v>
      </c>
      <c r="AI341" s="18">
        <f t="shared" si="116"/>
        <v>0</v>
      </c>
      <c r="AJ341" s="18">
        <f t="shared" si="117"/>
        <v>0</v>
      </c>
      <c r="AK341" s="18">
        <f t="shared" si="99"/>
        <v>0</v>
      </c>
      <c r="AL341" s="18">
        <f t="shared" si="100"/>
        <v>0</v>
      </c>
      <c r="AM341" s="18">
        <f t="shared" si="101"/>
        <v>0</v>
      </c>
      <c r="AN341" s="18">
        <f t="shared" si="102"/>
        <v>0</v>
      </c>
      <c r="AO341" s="18">
        <f t="shared" si="103"/>
        <v>0</v>
      </c>
      <c r="AP341" s="18">
        <f t="shared" si="104"/>
        <v>0</v>
      </c>
      <c r="AQ341" s="18">
        <f t="shared" si="105"/>
        <v>0</v>
      </c>
      <c r="AR341" s="18">
        <f t="shared" si="106"/>
        <v>0</v>
      </c>
      <c r="AS341" s="18">
        <f t="shared" si="107"/>
        <v>0</v>
      </c>
      <c r="AT341" s="18">
        <f t="shared" si="108"/>
        <v>0</v>
      </c>
      <c r="AU341" s="18">
        <f t="shared" si="109"/>
        <v>0</v>
      </c>
      <c r="AV341" s="18">
        <f t="shared" si="110"/>
        <v>0</v>
      </c>
      <c r="AW341" s="18">
        <f t="shared" si="111"/>
        <v>0</v>
      </c>
      <c r="AX341" s="18">
        <f t="shared" si="112"/>
        <v>0</v>
      </c>
      <c r="AY341" s="18">
        <f t="shared" si="113"/>
        <v>0</v>
      </c>
      <c r="AZ341" s="18">
        <f t="shared" si="114"/>
        <v>0</v>
      </c>
    </row>
    <row r="342" spans="34:52" x14ac:dyDescent="0.25">
      <c r="AH342" s="17">
        <f t="shared" si="115"/>
        <v>0</v>
      </c>
      <c r="AI342" s="18">
        <f t="shared" si="116"/>
        <v>0</v>
      </c>
      <c r="AJ342" s="18">
        <f t="shared" si="117"/>
        <v>0</v>
      </c>
      <c r="AK342" s="18">
        <f t="shared" si="99"/>
        <v>0</v>
      </c>
      <c r="AL342" s="18">
        <f t="shared" si="100"/>
        <v>0</v>
      </c>
      <c r="AM342" s="18">
        <f t="shared" si="101"/>
        <v>0</v>
      </c>
      <c r="AN342" s="18">
        <f t="shared" si="102"/>
        <v>0</v>
      </c>
      <c r="AO342" s="18">
        <f t="shared" si="103"/>
        <v>0</v>
      </c>
      <c r="AP342" s="18">
        <f t="shared" si="104"/>
        <v>0</v>
      </c>
      <c r="AQ342" s="18">
        <f t="shared" si="105"/>
        <v>0</v>
      </c>
      <c r="AR342" s="18">
        <f t="shared" si="106"/>
        <v>0</v>
      </c>
      <c r="AS342" s="18">
        <f t="shared" si="107"/>
        <v>0</v>
      </c>
      <c r="AT342" s="18">
        <f t="shared" si="108"/>
        <v>0</v>
      </c>
      <c r="AU342" s="18">
        <f t="shared" si="109"/>
        <v>0</v>
      </c>
      <c r="AV342" s="18">
        <f t="shared" si="110"/>
        <v>0</v>
      </c>
      <c r="AW342" s="18">
        <f t="shared" si="111"/>
        <v>0</v>
      </c>
      <c r="AX342" s="18">
        <f t="shared" si="112"/>
        <v>0</v>
      </c>
      <c r="AY342" s="18">
        <f t="shared" si="113"/>
        <v>0</v>
      </c>
      <c r="AZ342" s="18">
        <f t="shared" si="114"/>
        <v>0</v>
      </c>
    </row>
    <row r="343" spans="34:52" x14ac:dyDescent="0.25">
      <c r="AH343" s="17">
        <f t="shared" si="115"/>
        <v>0</v>
      </c>
      <c r="AI343" s="18">
        <f t="shared" si="116"/>
        <v>0</v>
      </c>
      <c r="AJ343" s="18">
        <f t="shared" si="117"/>
        <v>0</v>
      </c>
      <c r="AK343" s="18">
        <f t="shared" si="99"/>
        <v>0</v>
      </c>
      <c r="AL343" s="18">
        <f t="shared" si="100"/>
        <v>0</v>
      </c>
      <c r="AM343" s="18">
        <f t="shared" si="101"/>
        <v>0</v>
      </c>
      <c r="AN343" s="18">
        <f t="shared" si="102"/>
        <v>0</v>
      </c>
      <c r="AO343" s="18">
        <f t="shared" si="103"/>
        <v>0</v>
      </c>
      <c r="AP343" s="18">
        <f t="shared" si="104"/>
        <v>0</v>
      </c>
      <c r="AQ343" s="18">
        <f t="shared" si="105"/>
        <v>0</v>
      </c>
      <c r="AR343" s="18">
        <f t="shared" si="106"/>
        <v>0</v>
      </c>
      <c r="AS343" s="18">
        <f t="shared" si="107"/>
        <v>0</v>
      </c>
      <c r="AT343" s="18">
        <f t="shared" si="108"/>
        <v>0</v>
      </c>
      <c r="AU343" s="18">
        <f t="shared" si="109"/>
        <v>0</v>
      </c>
      <c r="AV343" s="18">
        <f t="shared" si="110"/>
        <v>0</v>
      </c>
      <c r="AW343" s="18">
        <f t="shared" si="111"/>
        <v>0</v>
      </c>
      <c r="AX343" s="18">
        <f t="shared" si="112"/>
        <v>0</v>
      </c>
      <c r="AY343" s="18">
        <f t="shared" si="113"/>
        <v>0</v>
      </c>
      <c r="AZ343" s="18">
        <f t="shared" si="114"/>
        <v>0</v>
      </c>
    </row>
    <row r="344" spans="34:52" x14ac:dyDescent="0.25">
      <c r="AH344" s="17">
        <f t="shared" si="115"/>
        <v>0</v>
      </c>
      <c r="AI344" s="18">
        <f t="shared" si="116"/>
        <v>0</v>
      </c>
      <c r="AJ344" s="18">
        <f t="shared" si="117"/>
        <v>0</v>
      </c>
      <c r="AK344" s="18">
        <f t="shared" si="99"/>
        <v>0</v>
      </c>
      <c r="AL344" s="18">
        <f t="shared" si="100"/>
        <v>0</v>
      </c>
      <c r="AM344" s="18">
        <f t="shared" si="101"/>
        <v>0</v>
      </c>
      <c r="AN344" s="18">
        <f t="shared" si="102"/>
        <v>0</v>
      </c>
      <c r="AO344" s="18">
        <f t="shared" si="103"/>
        <v>0</v>
      </c>
      <c r="AP344" s="18">
        <f t="shared" si="104"/>
        <v>0</v>
      </c>
      <c r="AQ344" s="18">
        <f t="shared" si="105"/>
        <v>0</v>
      </c>
      <c r="AR344" s="18">
        <f t="shared" si="106"/>
        <v>0</v>
      </c>
      <c r="AS344" s="18">
        <f t="shared" si="107"/>
        <v>0</v>
      </c>
      <c r="AT344" s="18">
        <f t="shared" si="108"/>
        <v>0</v>
      </c>
      <c r="AU344" s="18">
        <f t="shared" si="109"/>
        <v>0</v>
      </c>
      <c r="AV344" s="18">
        <f t="shared" si="110"/>
        <v>0</v>
      </c>
      <c r="AW344" s="18">
        <f t="shared" si="111"/>
        <v>0</v>
      </c>
      <c r="AX344" s="18">
        <f t="shared" si="112"/>
        <v>0</v>
      </c>
      <c r="AY344" s="18">
        <f t="shared" si="113"/>
        <v>0</v>
      </c>
      <c r="AZ344" s="18">
        <f t="shared" si="114"/>
        <v>0</v>
      </c>
    </row>
    <row r="345" spans="34:52" x14ac:dyDescent="0.25">
      <c r="AH345" s="17">
        <f t="shared" si="115"/>
        <v>0</v>
      </c>
      <c r="AI345" s="18">
        <f t="shared" si="116"/>
        <v>0</v>
      </c>
      <c r="AJ345" s="18">
        <f t="shared" si="117"/>
        <v>0</v>
      </c>
      <c r="AK345" s="18">
        <f t="shared" si="99"/>
        <v>0</v>
      </c>
      <c r="AL345" s="18">
        <f t="shared" si="100"/>
        <v>0</v>
      </c>
      <c r="AM345" s="18">
        <f t="shared" si="101"/>
        <v>0</v>
      </c>
      <c r="AN345" s="18">
        <f t="shared" si="102"/>
        <v>0</v>
      </c>
      <c r="AO345" s="18">
        <f t="shared" si="103"/>
        <v>0</v>
      </c>
      <c r="AP345" s="18">
        <f t="shared" si="104"/>
        <v>0</v>
      </c>
      <c r="AQ345" s="18">
        <f t="shared" si="105"/>
        <v>0</v>
      </c>
      <c r="AR345" s="18">
        <f t="shared" si="106"/>
        <v>0</v>
      </c>
      <c r="AS345" s="18">
        <f t="shared" si="107"/>
        <v>0</v>
      </c>
      <c r="AT345" s="18">
        <f t="shared" si="108"/>
        <v>0</v>
      </c>
      <c r="AU345" s="18">
        <f t="shared" si="109"/>
        <v>0</v>
      </c>
      <c r="AV345" s="18">
        <f t="shared" si="110"/>
        <v>0</v>
      </c>
      <c r="AW345" s="18">
        <f t="shared" si="111"/>
        <v>0</v>
      </c>
      <c r="AX345" s="18">
        <f t="shared" si="112"/>
        <v>0</v>
      </c>
      <c r="AY345" s="18">
        <f t="shared" si="113"/>
        <v>0</v>
      </c>
      <c r="AZ345" s="18">
        <f t="shared" si="114"/>
        <v>0</v>
      </c>
    </row>
    <row r="346" spans="34:52" x14ac:dyDescent="0.25">
      <c r="AH346" s="17">
        <f t="shared" si="115"/>
        <v>0</v>
      </c>
      <c r="AI346" s="18">
        <f t="shared" si="116"/>
        <v>0</v>
      </c>
      <c r="AJ346" s="18">
        <f t="shared" si="117"/>
        <v>0</v>
      </c>
      <c r="AK346" s="18">
        <f t="shared" si="99"/>
        <v>0</v>
      </c>
      <c r="AL346" s="18">
        <f t="shared" si="100"/>
        <v>0</v>
      </c>
      <c r="AM346" s="18">
        <f t="shared" si="101"/>
        <v>0</v>
      </c>
      <c r="AN346" s="18">
        <f t="shared" si="102"/>
        <v>0</v>
      </c>
      <c r="AO346" s="18">
        <f t="shared" si="103"/>
        <v>0</v>
      </c>
      <c r="AP346" s="18">
        <f t="shared" si="104"/>
        <v>0</v>
      </c>
      <c r="AQ346" s="18">
        <f t="shared" si="105"/>
        <v>0</v>
      </c>
      <c r="AR346" s="18">
        <f t="shared" si="106"/>
        <v>0</v>
      </c>
      <c r="AS346" s="18">
        <f t="shared" si="107"/>
        <v>0</v>
      </c>
      <c r="AT346" s="18">
        <f t="shared" si="108"/>
        <v>0</v>
      </c>
      <c r="AU346" s="18">
        <f t="shared" si="109"/>
        <v>0</v>
      </c>
      <c r="AV346" s="18">
        <f t="shared" si="110"/>
        <v>0</v>
      </c>
      <c r="AW346" s="18">
        <f t="shared" si="111"/>
        <v>0</v>
      </c>
      <c r="AX346" s="18">
        <f t="shared" si="112"/>
        <v>0</v>
      </c>
      <c r="AY346" s="18">
        <f t="shared" si="113"/>
        <v>0</v>
      </c>
      <c r="AZ346" s="18">
        <f t="shared" si="114"/>
        <v>0</v>
      </c>
    </row>
    <row r="347" spans="34:52" x14ac:dyDescent="0.25">
      <c r="AH347" s="17">
        <f t="shared" si="115"/>
        <v>0</v>
      </c>
      <c r="AI347" s="18">
        <f t="shared" si="116"/>
        <v>0</v>
      </c>
      <c r="AJ347" s="18">
        <f t="shared" si="117"/>
        <v>0</v>
      </c>
      <c r="AK347" s="18">
        <f t="shared" si="99"/>
        <v>0</v>
      </c>
      <c r="AL347" s="18">
        <f t="shared" si="100"/>
        <v>0</v>
      </c>
      <c r="AM347" s="18">
        <f t="shared" si="101"/>
        <v>0</v>
      </c>
      <c r="AN347" s="18">
        <f t="shared" si="102"/>
        <v>0</v>
      </c>
      <c r="AO347" s="18">
        <f t="shared" si="103"/>
        <v>0</v>
      </c>
      <c r="AP347" s="18">
        <f t="shared" si="104"/>
        <v>0</v>
      </c>
      <c r="AQ347" s="18">
        <f t="shared" si="105"/>
        <v>0</v>
      </c>
      <c r="AR347" s="18">
        <f t="shared" si="106"/>
        <v>0</v>
      </c>
      <c r="AS347" s="18">
        <f t="shared" si="107"/>
        <v>0</v>
      </c>
      <c r="AT347" s="18">
        <f t="shared" si="108"/>
        <v>0</v>
      </c>
      <c r="AU347" s="18">
        <f t="shared" si="109"/>
        <v>0</v>
      </c>
      <c r="AV347" s="18">
        <f t="shared" si="110"/>
        <v>0</v>
      </c>
      <c r="AW347" s="18">
        <f t="shared" si="111"/>
        <v>0</v>
      </c>
      <c r="AX347" s="18">
        <f t="shared" si="112"/>
        <v>0</v>
      </c>
      <c r="AY347" s="18">
        <f t="shared" si="113"/>
        <v>0</v>
      </c>
      <c r="AZ347" s="18">
        <f t="shared" si="114"/>
        <v>0</v>
      </c>
    </row>
    <row r="348" spans="34:52" x14ac:dyDescent="0.25">
      <c r="AH348" s="17">
        <f t="shared" si="115"/>
        <v>0</v>
      </c>
      <c r="AI348" s="18">
        <f t="shared" si="116"/>
        <v>0</v>
      </c>
      <c r="AJ348" s="18">
        <f t="shared" si="117"/>
        <v>0</v>
      </c>
      <c r="AK348" s="18">
        <f t="shared" ref="AK348:AK411" si="118">SUMIFS(M348,P348,"*"&amp;$BB$1&amp;"*",O348,"CSA")</f>
        <v>0</v>
      </c>
      <c r="AL348" s="18">
        <f t="shared" ref="AL348:AL411" si="119">SUMIFS(N348,P348,"*"&amp;$BB$1&amp;"*",O348,"USA")</f>
        <v>0</v>
      </c>
      <c r="AM348" s="18">
        <f t="shared" ref="AM348:AM411" si="120">SUMIFS(M348,R348,"*"&amp;$BB$1&amp;"*",Q348,"CSA")</f>
        <v>0</v>
      </c>
      <c r="AN348" s="18">
        <f t="shared" ref="AN348:AN411" si="121">SUMIFS(N348,R348,"*"&amp;$BB$1&amp;"*",Q348,"USA")</f>
        <v>0</v>
      </c>
      <c r="AO348" s="18">
        <f t="shared" ref="AO348:AO411" si="122">SUMIFS(M348,T348,"*"&amp;$BB$1&amp;"*",S348,"CSA")</f>
        <v>0</v>
      </c>
      <c r="AP348" s="18">
        <f t="shared" ref="AP348:AP411" si="123">SUMIFS(N348,T348,"*"&amp;$BB$1&amp;"*",S348,"USA")</f>
        <v>0</v>
      </c>
      <c r="AQ348" s="18">
        <f t="shared" ref="AQ348:AQ411" si="124">SUMIFS(M348,V348,"*"&amp;$BB$1&amp;"*",U348,"CSA")</f>
        <v>0</v>
      </c>
      <c r="AR348" s="18">
        <f t="shared" ref="AR348:AR411" si="125">SUMIFS(N348,V348,"*"&amp;$BB$1&amp;"*",U348,"USA")</f>
        <v>0</v>
      </c>
      <c r="AS348" s="18">
        <f t="shared" ref="AS348:AS411" si="126">SUMIFS(M348,X348,"*"&amp;$BB$1&amp;"*",W348,"CSA")</f>
        <v>0</v>
      </c>
      <c r="AT348" s="18">
        <f t="shared" ref="AT348:AT411" si="127">SUMIFS(N348,X348,"*"&amp;$BB$1&amp;"*",W348,"USA")</f>
        <v>0</v>
      </c>
      <c r="AU348" s="18">
        <f t="shared" ref="AU348:AU411" si="128">SUMIFS(M348,Z348,"*"&amp;$BB$1&amp;"*",Y348,"CSA")</f>
        <v>0</v>
      </c>
      <c r="AV348" s="18">
        <f t="shared" ref="AV348:AV411" si="129">SUMIFS(N348,Z348,"*"&amp;$BB$1&amp;"*",Y348,"USA")</f>
        <v>0</v>
      </c>
      <c r="AW348" s="18">
        <f t="shared" ref="AW348:AW411" si="130">SUMIFS(M348,AB348,"*"&amp;$BB$1&amp;"*",AA348,"CSA")</f>
        <v>0</v>
      </c>
      <c r="AX348" s="18">
        <f t="shared" ref="AX348:AX411" si="131">SUMIFS(N348,AB348,"*"&amp;$BB$1&amp;"*",AA348,"USA")</f>
        <v>0</v>
      </c>
      <c r="AY348" s="18">
        <f t="shared" ref="AY348:AY411" si="132">SUMIFS(M348,AD348,"*"&amp;$BB$1&amp;"*",AC348,"CSA")</f>
        <v>0</v>
      </c>
      <c r="AZ348" s="18">
        <f t="shared" ref="AZ348:AZ411" si="133">SUMIFS(N348,AD348,"*"&amp;$BB$1&amp;"*",AC348,"USA")</f>
        <v>0</v>
      </c>
    </row>
    <row r="349" spans="34:52" x14ac:dyDescent="0.25">
      <c r="AH349" s="17">
        <f t="shared" si="115"/>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15"/>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15"/>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15"/>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15"/>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15"/>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15"/>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15"/>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15"/>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15"/>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15"/>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15"/>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15"/>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15"/>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15"/>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15"/>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15"/>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15"/>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15"/>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15"/>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15"/>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15"/>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15"/>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15"/>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15"/>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15"/>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15"/>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15"/>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15"/>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15"/>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15"/>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15"/>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15"/>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15"/>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15"/>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15"/>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15"/>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ref="AH386:AH449" si="134">SUM(AI386:AZ386)</f>
        <v>0</v>
      </c>
      <c r="AI386" s="18">
        <f t="shared" ref="AI386:AI449" si="135">SUMIFS(M386,D386,"*"&amp;$BB$1&amp;"*")</f>
        <v>0</v>
      </c>
      <c r="AJ386" s="18">
        <f t="shared" ref="AJ386:AJ449" si="136">SUMIFS(N386,F386,"*"&amp;$BB$1&amp;"*")</f>
        <v>0</v>
      </c>
      <c r="AK386" s="18">
        <f t="shared" si="118"/>
        <v>0</v>
      </c>
      <c r="AL386" s="18">
        <f t="shared" si="119"/>
        <v>0</v>
      </c>
      <c r="AM386" s="18">
        <f t="shared" si="120"/>
        <v>0</v>
      </c>
      <c r="AN386" s="18">
        <f t="shared" si="121"/>
        <v>0</v>
      </c>
      <c r="AO386" s="18">
        <f t="shared" si="122"/>
        <v>0</v>
      </c>
      <c r="AP386" s="18">
        <f t="shared" si="123"/>
        <v>0</v>
      </c>
      <c r="AQ386" s="18">
        <f t="shared" si="124"/>
        <v>0</v>
      </c>
      <c r="AR386" s="18">
        <f t="shared" si="125"/>
        <v>0</v>
      </c>
      <c r="AS386" s="18">
        <f t="shared" si="126"/>
        <v>0</v>
      </c>
      <c r="AT386" s="18">
        <f t="shared" si="127"/>
        <v>0</v>
      </c>
      <c r="AU386" s="18">
        <f t="shared" si="128"/>
        <v>0</v>
      </c>
      <c r="AV386" s="18">
        <f t="shared" si="129"/>
        <v>0</v>
      </c>
      <c r="AW386" s="18">
        <f t="shared" si="130"/>
        <v>0</v>
      </c>
      <c r="AX386" s="18">
        <f t="shared" si="131"/>
        <v>0</v>
      </c>
      <c r="AY386" s="18">
        <f t="shared" si="132"/>
        <v>0</v>
      </c>
      <c r="AZ386" s="18">
        <f t="shared" si="133"/>
        <v>0</v>
      </c>
    </row>
    <row r="387" spans="34:52" x14ac:dyDescent="0.25">
      <c r="AH387" s="17">
        <f t="shared" si="134"/>
        <v>0</v>
      </c>
      <c r="AI387" s="18">
        <f t="shared" si="135"/>
        <v>0</v>
      </c>
      <c r="AJ387" s="18">
        <f t="shared" si="136"/>
        <v>0</v>
      </c>
      <c r="AK387" s="18">
        <f t="shared" si="118"/>
        <v>0</v>
      </c>
      <c r="AL387" s="18">
        <f t="shared" si="119"/>
        <v>0</v>
      </c>
      <c r="AM387" s="18">
        <f t="shared" si="120"/>
        <v>0</v>
      </c>
      <c r="AN387" s="18">
        <f t="shared" si="121"/>
        <v>0</v>
      </c>
      <c r="AO387" s="18">
        <f t="shared" si="122"/>
        <v>0</v>
      </c>
      <c r="AP387" s="18">
        <f t="shared" si="123"/>
        <v>0</v>
      </c>
      <c r="AQ387" s="18">
        <f t="shared" si="124"/>
        <v>0</v>
      </c>
      <c r="AR387" s="18">
        <f t="shared" si="125"/>
        <v>0</v>
      </c>
      <c r="AS387" s="18">
        <f t="shared" si="126"/>
        <v>0</v>
      </c>
      <c r="AT387" s="18">
        <f t="shared" si="127"/>
        <v>0</v>
      </c>
      <c r="AU387" s="18">
        <f t="shared" si="128"/>
        <v>0</v>
      </c>
      <c r="AV387" s="18">
        <f t="shared" si="129"/>
        <v>0</v>
      </c>
      <c r="AW387" s="18">
        <f t="shared" si="130"/>
        <v>0</v>
      </c>
      <c r="AX387" s="18">
        <f t="shared" si="131"/>
        <v>0</v>
      </c>
      <c r="AY387" s="18">
        <f t="shared" si="132"/>
        <v>0</v>
      </c>
      <c r="AZ387" s="18">
        <f t="shared" si="133"/>
        <v>0</v>
      </c>
    </row>
    <row r="388" spans="34:52" x14ac:dyDescent="0.25">
      <c r="AH388" s="17">
        <f t="shared" si="134"/>
        <v>0</v>
      </c>
      <c r="AI388" s="18">
        <f t="shared" si="135"/>
        <v>0</v>
      </c>
      <c r="AJ388" s="18">
        <f t="shared" si="136"/>
        <v>0</v>
      </c>
      <c r="AK388" s="18">
        <f t="shared" si="118"/>
        <v>0</v>
      </c>
      <c r="AL388" s="18">
        <f t="shared" si="119"/>
        <v>0</v>
      </c>
      <c r="AM388" s="18">
        <f t="shared" si="120"/>
        <v>0</v>
      </c>
      <c r="AN388" s="18">
        <f t="shared" si="121"/>
        <v>0</v>
      </c>
      <c r="AO388" s="18">
        <f t="shared" si="122"/>
        <v>0</v>
      </c>
      <c r="AP388" s="18">
        <f t="shared" si="123"/>
        <v>0</v>
      </c>
      <c r="AQ388" s="18">
        <f t="shared" si="124"/>
        <v>0</v>
      </c>
      <c r="AR388" s="18">
        <f t="shared" si="125"/>
        <v>0</v>
      </c>
      <c r="AS388" s="18">
        <f t="shared" si="126"/>
        <v>0</v>
      </c>
      <c r="AT388" s="18">
        <f t="shared" si="127"/>
        <v>0</v>
      </c>
      <c r="AU388" s="18">
        <f t="shared" si="128"/>
        <v>0</v>
      </c>
      <c r="AV388" s="18">
        <f t="shared" si="129"/>
        <v>0</v>
      </c>
      <c r="AW388" s="18">
        <f t="shared" si="130"/>
        <v>0</v>
      </c>
      <c r="AX388" s="18">
        <f t="shared" si="131"/>
        <v>0</v>
      </c>
      <c r="AY388" s="18">
        <f t="shared" si="132"/>
        <v>0</v>
      </c>
      <c r="AZ388" s="18">
        <f t="shared" si="133"/>
        <v>0</v>
      </c>
    </row>
    <row r="389" spans="34:52" x14ac:dyDescent="0.25">
      <c r="AH389" s="17">
        <f t="shared" si="134"/>
        <v>0</v>
      </c>
      <c r="AI389" s="18">
        <f t="shared" si="135"/>
        <v>0</v>
      </c>
      <c r="AJ389" s="18">
        <f t="shared" si="136"/>
        <v>0</v>
      </c>
      <c r="AK389" s="18">
        <f t="shared" si="118"/>
        <v>0</v>
      </c>
      <c r="AL389" s="18">
        <f t="shared" si="119"/>
        <v>0</v>
      </c>
      <c r="AM389" s="18">
        <f t="shared" si="120"/>
        <v>0</v>
      </c>
      <c r="AN389" s="18">
        <f t="shared" si="121"/>
        <v>0</v>
      </c>
      <c r="AO389" s="18">
        <f t="shared" si="122"/>
        <v>0</v>
      </c>
      <c r="AP389" s="18">
        <f t="shared" si="123"/>
        <v>0</v>
      </c>
      <c r="AQ389" s="18">
        <f t="shared" si="124"/>
        <v>0</v>
      </c>
      <c r="AR389" s="18">
        <f t="shared" si="125"/>
        <v>0</v>
      </c>
      <c r="AS389" s="18">
        <f t="shared" si="126"/>
        <v>0</v>
      </c>
      <c r="AT389" s="18">
        <f t="shared" si="127"/>
        <v>0</v>
      </c>
      <c r="AU389" s="18">
        <f t="shared" si="128"/>
        <v>0</v>
      </c>
      <c r="AV389" s="18">
        <f t="shared" si="129"/>
        <v>0</v>
      </c>
      <c r="AW389" s="18">
        <f t="shared" si="130"/>
        <v>0</v>
      </c>
      <c r="AX389" s="18">
        <f t="shared" si="131"/>
        <v>0</v>
      </c>
      <c r="AY389" s="18">
        <f t="shared" si="132"/>
        <v>0</v>
      </c>
      <c r="AZ389" s="18">
        <f t="shared" si="133"/>
        <v>0</v>
      </c>
    </row>
    <row r="390" spans="34:52" x14ac:dyDescent="0.25">
      <c r="AH390" s="17">
        <f t="shared" si="134"/>
        <v>0</v>
      </c>
      <c r="AI390" s="18">
        <f t="shared" si="135"/>
        <v>0</v>
      </c>
      <c r="AJ390" s="18">
        <f t="shared" si="136"/>
        <v>0</v>
      </c>
      <c r="AK390" s="18">
        <f t="shared" si="118"/>
        <v>0</v>
      </c>
      <c r="AL390" s="18">
        <f t="shared" si="119"/>
        <v>0</v>
      </c>
      <c r="AM390" s="18">
        <f t="shared" si="120"/>
        <v>0</v>
      </c>
      <c r="AN390" s="18">
        <f t="shared" si="121"/>
        <v>0</v>
      </c>
      <c r="AO390" s="18">
        <f t="shared" si="122"/>
        <v>0</v>
      </c>
      <c r="AP390" s="18">
        <f t="shared" si="123"/>
        <v>0</v>
      </c>
      <c r="AQ390" s="18">
        <f t="shared" si="124"/>
        <v>0</v>
      </c>
      <c r="AR390" s="18">
        <f t="shared" si="125"/>
        <v>0</v>
      </c>
      <c r="AS390" s="18">
        <f t="shared" si="126"/>
        <v>0</v>
      </c>
      <c r="AT390" s="18">
        <f t="shared" si="127"/>
        <v>0</v>
      </c>
      <c r="AU390" s="18">
        <f t="shared" si="128"/>
        <v>0</v>
      </c>
      <c r="AV390" s="18">
        <f t="shared" si="129"/>
        <v>0</v>
      </c>
      <c r="AW390" s="18">
        <f t="shared" si="130"/>
        <v>0</v>
      </c>
      <c r="AX390" s="18">
        <f t="shared" si="131"/>
        <v>0</v>
      </c>
      <c r="AY390" s="18">
        <f t="shared" si="132"/>
        <v>0</v>
      </c>
      <c r="AZ390" s="18">
        <f t="shared" si="133"/>
        <v>0</v>
      </c>
    </row>
    <row r="391" spans="34:52" x14ac:dyDescent="0.25">
      <c r="AH391" s="17">
        <f t="shared" si="134"/>
        <v>0</v>
      </c>
      <c r="AI391" s="18">
        <f t="shared" si="135"/>
        <v>0</v>
      </c>
      <c r="AJ391" s="18">
        <f t="shared" si="136"/>
        <v>0</v>
      </c>
      <c r="AK391" s="18">
        <f t="shared" si="118"/>
        <v>0</v>
      </c>
      <c r="AL391" s="18">
        <f t="shared" si="119"/>
        <v>0</v>
      </c>
      <c r="AM391" s="18">
        <f t="shared" si="120"/>
        <v>0</v>
      </c>
      <c r="AN391" s="18">
        <f t="shared" si="121"/>
        <v>0</v>
      </c>
      <c r="AO391" s="18">
        <f t="shared" si="122"/>
        <v>0</v>
      </c>
      <c r="AP391" s="18">
        <f t="shared" si="123"/>
        <v>0</v>
      </c>
      <c r="AQ391" s="18">
        <f t="shared" si="124"/>
        <v>0</v>
      </c>
      <c r="AR391" s="18">
        <f t="shared" si="125"/>
        <v>0</v>
      </c>
      <c r="AS391" s="18">
        <f t="shared" si="126"/>
        <v>0</v>
      </c>
      <c r="AT391" s="18">
        <f t="shared" si="127"/>
        <v>0</v>
      </c>
      <c r="AU391" s="18">
        <f t="shared" si="128"/>
        <v>0</v>
      </c>
      <c r="AV391" s="18">
        <f t="shared" si="129"/>
        <v>0</v>
      </c>
      <c r="AW391" s="18">
        <f t="shared" si="130"/>
        <v>0</v>
      </c>
      <c r="AX391" s="18">
        <f t="shared" si="131"/>
        <v>0</v>
      </c>
      <c r="AY391" s="18">
        <f t="shared" si="132"/>
        <v>0</v>
      </c>
      <c r="AZ391" s="18">
        <f t="shared" si="133"/>
        <v>0</v>
      </c>
    </row>
    <row r="392" spans="34:52" x14ac:dyDescent="0.25">
      <c r="AH392" s="17">
        <f t="shared" si="134"/>
        <v>0</v>
      </c>
      <c r="AI392" s="18">
        <f t="shared" si="135"/>
        <v>0</v>
      </c>
      <c r="AJ392" s="18">
        <f t="shared" si="136"/>
        <v>0</v>
      </c>
      <c r="AK392" s="18">
        <f t="shared" si="118"/>
        <v>0</v>
      </c>
      <c r="AL392" s="18">
        <f t="shared" si="119"/>
        <v>0</v>
      </c>
      <c r="AM392" s="18">
        <f t="shared" si="120"/>
        <v>0</v>
      </c>
      <c r="AN392" s="18">
        <f t="shared" si="121"/>
        <v>0</v>
      </c>
      <c r="AO392" s="18">
        <f t="shared" si="122"/>
        <v>0</v>
      </c>
      <c r="AP392" s="18">
        <f t="shared" si="123"/>
        <v>0</v>
      </c>
      <c r="AQ392" s="18">
        <f t="shared" si="124"/>
        <v>0</v>
      </c>
      <c r="AR392" s="18">
        <f t="shared" si="125"/>
        <v>0</v>
      </c>
      <c r="AS392" s="18">
        <f t="shared" si="126"/>
        <v>0</v>
      </c>
      <c r="AT392" s="18">
        <f t="shared" si="127"/>
        <v>0</v>
      </c>
      <c r="AU392" s="18">
        <f t="shared" si="128"/>
        <v>0</v>
      </c>
      <c r="AV392" s="18">
        <f t="shared" si="129"/>
        <v>0</v>
      </c>
      <c r="AW392" s="18">
        <f t="shared" si="130"/>
        <v>0</v>
      </c>
      <c r="AX392" s="18">
        <f t="shared" si="131"/>
        <v>0</v>
      </c>
      <c r="AY392" s="18">
        <f t="shared" si="132"/>
        <v>0</v>
      </c>
      <c r="AZ392" s="18">
        <f t="shared" si="133"/>
        <v>0</v>
      </c>
    </row>
    <row r="393" spans="34:52" x14ac:dyDescent="0.25">
      <c r="AH393" s="17">
        <f t="shared" si="134"/>
        <v>0</v>
      </c>
      <c r="AI393" s="18">
        <f t="shared" si="135"/>
        <v>0</v>
      </c>
      <c r="AJ393" s="18">
        <f t="shared" si="136"/>
        <v>0</v>
      </c>
      <c r="AK393" s="18">
        <f t="shared" si="118"/>
        <v>0</v>
      </c>
      <c r="AL393" s="18">
        <f t="shared" si="119"/>
        <v>0</v>
      </c>
      <c r="AM393" s="18">
        <f t="shared" si="120"/>
        <v>0</v>
      </c>
      <c r="AN393" s="18">
        <f t="shared" si="121"/>
        <v>0</v>
      </c>
      <c r="AO393" s="18">
        <f t="shared" si="122"/>
        <v>0</v>
      </c>
      <c r="AP393" s="18">
        <f t="shared" si="123"/>
        <v>0</v>
      </c>
      <c r="AQ393" s="18">
        <f t="shared" si="124"/>
        <v>0</v>
      </c>
      <c r="AR393" s="18">
        <f t="shared" si="125"/>
        <v>0</v>
      </c>
      <c r="AS393" s="18">
        <f t="shared" si="126"/>
        <v>0</v>
      </c>
      <c r="AT393" s="18">
        <f t="shared" si="127"/>
        <v>0</v>
      </c>
      <c r="AU393" s="18">
        <f t="shared" si="128"/>
        <v>0</v>
      </c>
      <c r="AV393" s="18">
        <f t="shared" si="129"/>
        <v>0</v>
      </c>
      <c r="AW393" s="18">
        <f t="shared" si="130"/>
        <v>0</v>
      </c>
      <c r="AX393" s="18">
        <f t="shared" si="131"/>
        <v>0</v>
      </c>
      <c r="AY393" s="18">
        <f t="shared" si="132"/>
        <v>0</v>
      </c>
      <c r="AZ393" s="18">
        <f t="shared" si="133"/>
        <v>0</v>
      </c>
    </row>
    <row r="394" spans="34:52" x14ac:dyDescent="0.25">
      <c r="AH394" s="17">
        <f t="shared" si="134"/>
        <v>0</v>
      </c>
      <c r="AI394" s="18">
        <f t="shared" si="135"/>
        <v>0</v>
      </c>
      <c r="AJ394" s="18">
        <f t="shared" si="136"/>
        <v>0</v>
      </c>
      <c r="AK394" s="18">
        <f t="shared" si="118"/>
        <v>0</v>
      </c>
      <c r="AL394" s="18">
        <f t="shared" si="119"/>
        <v>0</v>
      </c>
      <c r="AM394" s="18">
        <f t="shared" si="120"/>
        <v>0</v>
      </c>
      <c r="AN394" s="18">
        <f t="shared" si="121"/>
        <v>0</v>
      </c>
      <c r="AO394" s="18">
        <f t="shared" si="122"/>
        <v>0</v>
      </c>
      <c r="AP394" s="18">
        <f t="shared" si="123"/>
        <v>0</v>
      </c>
      <c r="AQ394" s="18">
        <f t="shared" si="124"/>
        <v>0</v>
      </c>
      <c r="AR394" s="18">
        <f t="shared" si="125"/>
        <v>0</v>
      </c>
      <c r="AS394" s="18">
        <f t="shared" si="126"/>
        <v>0</v>
      </c>
      <c r="AT394" s="18">
        <f t="shared" si="127"/>
        <v>0</v>
      </c>
      <c r="AU394" s="18">
        <f t="shared" si="128"/>
        <v>0</v>
      </c>
      <c r="AV394" s="18">
        <f t="shared" si="129"/>
        <v>0</v>
      </c>
      <c r="AW394" s="18">
        <f t="shared" si="130"/>
        <v>0</v>
      </c>
      <c r="AX394" s="18">
        <f t="shared" si="131"/>
        <v>0</v>
      </c>
      <c r="AY394" s="18">
        <f t="shared" si="132"/>
        <v>0</v>
      </c>
      <c r="AZ394" s="18">
        <f t="shared" si="133"/>
        <v>0</v>
      </c>
    </row>
    <row r="395" spans="34:52" x14ac:dyDescent="0.25">
      <c r="AH395" s="17">
        <f t="shared" si="134"/>
        <v>0</v>
      </c>
      <c r="AI395" s="18">
        <f t="shared" si="135"/>
        <v>0</v>
      </c>
      <c r="AJ395" s="18">
        <f t="shared" si="136"/>
        <v>0</v>
      </c>
      <c r="AK395" s="18">
        <f t="shared" si="118"/>
        <v>0</v>
      </c>
      <c r="AL395" s="18">
        <f t="shared" si="119"/>
        <v>0</v>
      </c>
      <c r="AM395" s="18">
        <f t="shared" si="120"/>
        <v>0</v>
      </c>
      <c r="AN395" s="18">
        <f t="shared" si="121"/>
        <v>0</v>
      </c>
      <c r="AO395" s="18">
        <f t="shared" si="122"/>
        <v>0</v>
      </c>
      <c r="AP395" s="18">
        <f t="shared" si="123"/>
        <v>0</v>
      </c>
      <c r="AQ395" s="18">
        <f t="shared" si="124"/>
        <v>0</v>
      </c>
      <c r="AR395" s="18">
        <f t="shared" si="125"/>
        <v>0</v>
      </c>
      <c r="AS395" s="18">
        <f t="shared" si="126"/>
        <v>0</v>
      </c>
      <c r="AT395" s="18">
        <f t="shared" si="127"/>
        <v>0</v>
      </c>
      <c r="AU395" s="18">
        <f t="shared" si="128"/>
        <v>0</v>
      </c>
      <c r="AV395" s="18">
        <f t="shared" si="129"/>
        <v>0</v>
      </c>
      <c r="AW395" s="18">
        <f t="shared" si="130"/>
        <v>0</v>
      </c>
      <c r="AX395" s="18">
        <f t="shared" si="131"/>
        <v>0</v>
      </c>
      <c r="AY395" s="18">
        <f t="shared" si="132"/>
        <v>0</v>
      </c>
      <c r="AZ395" s="18">
        <f t="shared" si="133"/>
        <v>0</v>
      </c>
    </row>
    <row r="396" spans="34:52" x14ac:dyDescent="0.25">
      <c r="AH396" s="17">
        <f t="shared" si="134"/>
        <v>0</v>
      </c>
      <c r="AI396" s="18">
        <f t="shared" si="135"/>
        <v>0</v>
      </c>
      <c r="AJ396" s="18">
        <f t="shared" si="136"/>
        <v>0</v>
      </c>
      <c r="AK396" s="18">
        <f t="shared" si="118"/>
        <v>0</v>
      </c>
      <c r="AL396" s="18">
        <f t="shared" si="119"/>
        <v>0</v>
      </c>
      <c r="AM396" s="18">
        <f t="shared" si="120"/>
        <v>0</v>
      </c>
      <c r="AN396" s="18">
        <f t="shared" si="121"/>
        <v>0</v>
      </c>
      <c r="AO396" s="18">
        <f t="shared" si="122"/>
        <v>0</v>
      </c>
      <c r="AP396" s="18">
        <f t="shared" si="123"/>
        <v>0</v>
      </c>
      <c r="AQ396" s="18">
        <f t="shared" si="124"/>
        <v>0</v>
      </c>
      <c r="AR396" s="18">
        <f t="shared" si="125"/>
        <v>0</v>
      </c>
      <c r="AS396" s="18">
        <f t="shared" si="126"/>
        <v>0</v>
      </c>
      <c r="AT396" s="18">
        <f t="shared" si="127"/>
        <v>0</v>
      </c>
      <c r="AU396" s="18">
        <f t="shared" si="128"/>
        <v>0</v>
      </c>
      <c r="AV396" s="18">
        <f t="shared" si="129"/>
        <v>0</v>
      </c>
      <c r="AW396" s="18">
        <f t="shared" si="130"/>
        <v>0</v>
      </c>
      <c r="AX396" s="18">
        <f t="shared" si="131"/>
        <v>0</v>
      </c>
      <c r="AY396" s="18">
        <f t="shared" si="132"/>
        <v>0</v>
      </c>
      <c r="AZ396" s="18">
        <f t="shared" si="133"/>
        <v>0</v>
      </c>
    </row>
    <row r="397" spans="34:52" x14ac:dyDescent="0.25">
      <c r="AH397" s="17">
        <f t="shared" si="134"/>
        <v>0</v>
      </c>
      <c r="AI397" s="18">
        <f t="shared" si="135"/>
        <v>0</v>
      </c>
      <c r="AJ397" s="18">
        <f t="shared" si="136"/>
        <v>0</v>
      </c>
      <c r="AK397" s="18">
        <f t="shared" si="118"/>
        <v>0</v>
      </c>
      <c r="AL397" s="18">
        <f t="shared" si="119"/>
        <v>0</v>
      </c>
      <c r="AM397" s="18">
        <f t="shared" si="120"/>
        <v>0</v>
      </c>
      <c r="AN397" s="18">
        <f t="shared" si="121"/>
        <v>0</v>
      </c>
      <c r="AO397" s="18">
        <f t="shared" si="122"/>
        <v>0</v>
      </c>
      <c r="AP397" s="18">
        <f t="shared" si="123"/>
        <v>0</v>
      </c>
      <c r="AQ397" s="18">
        <f t="shared" si="124"/>
        <v>0</v>
      </c>
      <c r="AR397" s="18">
        <f t="shared" si="125"/>
        <v>0</v>
      </c>
      <c r="AS397" s="18">
        <f t="shared" si="126"/>
        <v>0</v>
      </c>
      <c r="AT397" s="18">
        <f t="shared" si="127"/>
        <v>0</v>
      </c>
      <c r="AU397" s="18">
        <f t="shared" si="128"/>
        <v>0</v>
      </c>
      <c r="AV397" s="18">
        <f t="shared" si="129"/>
        <v>0</v>
      </c>
      <c r="AW397" s="18">
        <f t="shared" si="130"/>
        <v>0</v>
      </c>
      <c r="AX397" s="18">
        <f t="shared" si="131"/>
        <v>0</v>
      </c>
      <c r="AY397" s="18">
        <f t="shared" si="132"/>
        <v>0</v>
      </c>
      <c r="AZ397" s="18">
        <f t="shared" si="133"/>
        <v>0</v>
      </c>
    </row>
    <row r="398" spans="34:52" x14ac:dyDescent="0.25">
      <c r="AH398" s="17">
        <f t="shared" si="134"/>
        <v>0</v>
      </c>
      <c r="AI398" s="18">
        <f t="shared" si="135"/>
        <v>0</v>
      </c>
      <c r="AJ398" s="18">
        <f t="shared" si="136"/>
        <v>0</v>
      </c>
      <c r="AK398" s="18">
        <f t="shared" si="118"/>
        <v>0</v>
      </c>
      <c r="AL398" s="18">
        <f t="shared" si="119"/>
        <v>0</v>
      </c>
      <c r="AM398" s="18">
        <f t="shared" si="120"/>
        <v>0</v>
      </c>
      <c r="AN398" s="18">
        <f t="shared" si="121"/>
        <v>0</v>
      </c>
      <c r="AO398" s="18">
        <f t="shared" si="122"/>
        <v>0</v>
      </c>
      <c r="AP398" s="18">
        <f t="shared" si="123"/>
        <v>0</v>
      </c>
      <c r="AQ398" s="18">
        <f t="shared" si="124"/>
        <v>0</v>
      </c>
      <c r="AR398" s="18">
        <f t="shared" si="125"/>
        <v>0</v>
      </c>
      <c r="AS398" s="18">
        <f t="shared" si="126"/>
        <v>0</v>
      </c>
      <c r="AT398" s="18">
        <f t="shared" si="127"/>
        <v>0</v>
      </c>
      <c r="AU398" s="18">
        <f t="shared" si="128"/>
        <v>0</v>
      </c>
      <c r="AV398" s="18">
        <f t="shared" si="129"/>
        <v>0</v>
      </c>
      <c r="AW398" s="18">
        <f t="shared" si="130"/>
        <v>0</v>
      </c>
      <c r="AX398" s="18">
        <f t="shared" si="131"/>
        <v>0</v>
      </c>
      <c r="AY398" s="18">
        <f t="shared" si="132"/>
        <v>0</v>
      </c>
      <c r="AZ398" s="18">
        <f t="shared" si="133"/>
        <v>0</v>
      </c>
    </row>
    <row r="399" spans="34:52" x14ac:dyDescent="0.25">
      <c r="AH399" s="17">
        <f t="shared" si="134"/>
        <v>0</v>
      </c>
      <c r="AI399" s="18">
        <f t="shared" si="135"/>
        <v>0</v>
      </c>
      <c r="AJ399" s="18">
        <f t="shared" si="136"/>
        <v>0</v>
      </c>
      <c r="AK399" s="18">
        <f t="shared" si="118"/>
        <v>0</v>
      </c>
      <c r="AL399" s="18">
        <f t="shared" si="119"/>
        <v>0</v>
      </c>
      <c r="AM399" s="18">
        <f t="shared" si="120"/>
        <v>0</v>
      </c>
      <c r="AN399" s="18">
        <f t="shared" si="121"/>
        <v>0</v>
      </c>
      <c r="AO399" s="18">
        <f t="shared" si="122"/>
        <v>0</v>
      </c>
      <c r="AP399" s="18">
        <f t="shared" si="123"/>
        <v>0</v>
      </c>
      <c r="AQ399" s="18">
        <f t="shared" si="124"/>
        <v>0</v>
      </c>
      <c r="AR399" s="18">
        <f t="shared" si="125"/>
        <v>0</v>
      </c>
      <c r="AS399" s="18">
        <f t="shared" si="126"/>
        <v>0</v>
      </c>
      <c r="AT399" s="18">
        <f t="shared" si="127"/>
        <v>0</v>
      </c>
      <c r="AU399" s="18">
        <f t="shared" si="128"/>
        <v>0</v>
      </c>
      <c r="AV399" s="18">
        <f t="shared" si="129"/>
        <v>0</v>
      </c>
      <c r="AW399" s="18">
        <f t="shared" si="130"/>
        <v>0</v>
      </c>
      <c r="AX399" s="18">
        <f t="shared" si="131"/>
        <v>0</v>
      </c>
      <c r="AY399" s="18">
        <f t="shared" si="132"/>
        <v>0</v>
      </c>
      <c r="AZ399" s="18">
        <f t="shared" si="133"/>
        <v>0</v>
      </c>
    </row>
    <row r="400" spans="34:52" x14ac:dyDescent="0.25">
      <c r="AH400" s="17">
        <f t="shared" si="134"/>
        <v>0</v>
      </c>
      <c r="AI400" s="18">
        <f t="shared" si="135"/>
        <v>0</v>
      </c>
      <c r="AJ400" s="18">
        <f t="shared" si="136"/>
        <v>0</v>
      </c>
      <c r="AK400" s="18">
        <f t="shared" si="118"/>
        <v>0</v>
      </c>
      <c r="AL400" s="18">
        <f t="shared" si="119"/>
        <v>0</v>
      </c>
      <c r="AM400" s="18">
        <f t="shared" si="120"/>
        <v>0</v>
      </c>
      <c r="AN400" s="18">
        <f t="shared" si="121"/>
        <v>0</v>
      </c>
      <c r="AO400" s="18">
        <f t="shared" si="122"/>
        <v>0</v>
      </c>
      <c r="AP400" s="18">
        <f t="shared" si="123"/>
        <v>0</v>
      </c>
      <c r="AQ400" s="18">
        <f t="shared" si="124"/>
        <v>0</v>
      </c>
      <c r="AR400" s="18">
        <f t="shared" si="125"/>
        <v>0</v>
      </c>
      <c r="AS400" s="18">
        <f t="shared" si="126"/>
        <v>0</v>
      </c>
      <c r="AT400" s="18">
        <f t="shared" si="127"/>
        <v>0</v>
      </c>
      <c r="AU400" s="18">
        <f t="shared" si="128"/>
        <v>0</v>
      </c>
      <c r="AV400" s="18">
        <f t="shared" si="129"/>
        <v>0</v>
      </c>
      <c r="AW400" s="18">
        <f t="shared" si="130"/>
        <v>0</v>
      </c>
      <c r="AX400" s="18">
        <f t="shared" si="131"/>
        <v>0</v>
      </c>
      <c r="AY400" s="18">
        <f t="shared" si="132"/>
        <v>0</v>
      </c>
      <c r="AZ400" s="18">
        <f t="shared" si="133"/>
        <v>0</v>
      </c>
    </row>
    <row r="401" spans="34:52" x14ac:dyDescent="0.25">
      <c r="AH401" s="17">
        <f t="shared" si="134"/>
        <v>0</v>
      </c>
      <c r="AI401" s="18">
        <f t="shared" si="135"/>
        <v>0</v>
      </c>
      <c r="AJ401" s="18">
        <f t="shared" si="136"/>
        <v>0</v>
      </c>
      <c r="AK401" s="18">
        <f t="shared" si="118"/>
        <v>0</v>
      </c>
      <c r="AL401" s="18">
        <f t="shared" si="119"/>
        <v>0</v>
      </c>
      <c r="AM401" s="18">
        <f t="shared" si="120"/>
        <v>0</v>
      </c>
      <c r="AN401" s="18">
        <f t="shared" si="121"/>
        <v>0</v>
      </c>
      <c r="AO401" s="18">
        <f t="shared" si="122"/>
        <v>0</v>
      </c>
      <c r="AP401" s="18">
        <f t="shared" si="123"/>
        <v>0</v>
      </c>
      <c r="AQ401" s="18">
        <f t="shared" si="124"/>
        <v>0</v>
      </c>
      <c r="AR401" s="18">
        <f t="shared" si="125"/>
        <v>0</v>
      </c>
      <c r="AS401" s="18">
        <f t="shared" si="126"/>
        <v>0</v>
      </c>
      <c r="AT401" s="18">
        <f t="shared" si="127"/>
        <v>0</v>
      </c>
      <c r="AU401" s="18">
        <f t="shared" si="128"/>
        <v>0</v>
      </c>
      <c r="AV401" s="18">
        <f t="shared" si="129"/>
        <v>0</v>
      </c>
      <c r="AW401" s="18">
        <f t="shared" si="130"/>
        <v>0</v>
      </c>
      <c r="AX401" s="18">
        <f t="shared" si="131"/>
        <v>0</v>
      </c>
      <c r="AY401" s="18">
        <f t="shared" si="132"/>
        <v>0</v>
      </c>
      <c r="AZ401" s="18">
        <f t="shared" si="133"/>
        <v>0</v>
      </c>
    </row>
    <row r="402" spans="34:52" x14ac:dyDescent="0.25">
      <c r="AH402" s="17">
        <f t="shared" si="134"/>
        <v>0</v>
      </c>
      <c r="AI402" s="18">
        <f t="shared" si="135"/>
        <v>0</v>
      </c>
      <c r="AJ402" s="18">
        <f t="shared" si="136"/>
        <v>0</v>
      </c>
      <c r="AK402" s="18">
        <f t="shared" si="118"/>
        <v>0</v>
      </c>
      <c r="AL402" s="18">
        <f t="shared" si="119"/>
        <v>0</v>
      </c>
      <c r="AM402" s="18">
        <f t="shared" si="120"/>
        <v>0</v>
      </c>
      <c r="AN402" s="18">
        <f t="shared" si="121"/>
        <v>0</v>
      </c>
      <c r="AO402" s="18">
        <f t="shared" si="122"/>
        <v>0</v>
      </c>
      <c r="AP402" s="18">
        <f t="shared" si="123"/>
        <v>0</v>
      </c>
      <c r="AQ402" s="18">
        <f t="shared" si="124"/>
        <v>0</v>
      </c>
      <c r="AR402" s="18">
        <f t="shared" si="125"/>
        <v>0</v>
      </c>
      <c r="AS402" s="18">
        <f t="shared" si="126"/>
        <v>0</v>
      </c>
      <c r="AT402" s="18">
        <f t="shared" si="127"/>
        <v>0</v>
      </c>
      <c r="AU402" s="18">
        <f t="shared" si="128"/>
        <v>0</v>
      </c>
      <c r="AV402" s="18">
        <f t="shared" si="129"/>
        <v>0</v>
      </c>
      <c r="AW402" s="18">
        <f t="shared" si="130"/>
        <v>0</v>
      </c>
      <c r="AX402" s="18">
        <f t="shared" si="131"/>
        <v>0</v>
      </c>
      <c r="AY402" s="18">
        <f t="shared" si="132"/>
        <v>0</v>
      </c>
      <c r="AZ402" s="18">
        <f t="shared" si="133"/>
        <v>0</v>
      </c>
    </row>
    <row r="403" spans="34:52" x14ac:dyDescent="0.25">
      <c r="AH403" s="17">
        <f t="shared" si="134"/>
        <v>0</v>
      </c>
      <c r="AI403" s="18">
        <f t="shared" si="135"/>
        <v>0</v>
      </c>
      <c r="AJ403" s="18">
        <f t="shared" si="136"/>
        <v>0</v>
      </c>
      <c r="AK403" s="18">
        <f t="shared" si="118"/>
        <v>0</v>
      </c>
      <c r="AL403" s="18">
        <f t="shared" si="119"/>
        <v>0</v>
      </c>
      <c r="AM403" s="18">
        <f t="shared" si="120"/>
        <v>0</v>
      </c>
      <c r="AN403" s="18">
        <f t="shared" si="121"/>
        <v>0</v>
      </c>
      <c r="AO403" s="18">
        <f t="shared" si="122"/>
        <v>0</v>
      </c>
      <c r="AP403" s="18">
        <f t="shared" si="123"/>
        <v>0</v>
      </c>
      <c r="AQ403" s="18">
        <f t="shared" si="124"/>
        <v>0</v>
      </c>
      <c r="AR403" s="18">
        <f t="shared" si="125"/>
        <v>0</v>
      </c>
      <c r="AS403" s="18">
        <f t="shared" si="126"/>
        <v>0</v>
      </c>
      <c r="AT403" s="18">
        <f t="shared" si="127"/>
        <v>0</v>
      </c>
      <c r="AU403" s="18">
        <f t="shared" si="128"/>
        <v>0</v>
      </c>
      <c r="AV403" s="18">
        <f t="shared" si="129"/>
        <v>0</v>
      </c>
      <c r="AW403" s="18">
        <f t="shared" si="130"/>
        <v>0</v>
      </c>
      <c r="AX403" s="18">
        <f t="shared" si="131"/>
        <v>0</v>
      </c>
      <c r="AY403" s="18">
        <f t="shared" si="132"/>
        <v>0</v>
      </c>
      <c r="AZ403" s="18">
        <f t="shared" si="133"/>
        <v>0</v>
      </c>
    </row>
    <row r="404" spans="34:52" x14ac:dyDescent="0.25">
      <c r="AH404" s="17">
        <f t="shared" si="134"/>
        <v>0</v>
      </c>
      <c r="AI404" s="18">
        <f t="shared" si="135"/>
        <v>0</v>
      </c>
      <c r="AJ404" s="18">
        <f t="shared" si="136"/>
        <v>0</v>
      </c>
      <c r="AK404" s="18">
        <f t="shared" si="118"/>
        <v>0</v>
      </c>
      <c r="AL404" s="18">
        <f t="shared" si="119"/>
        <v>0</v>
      </c>
      <c r="AM404" s="18">
        <f t="shared" si="120"/>
        <v>0</v>
      </c>
      <c r="AN404" s="18">
        <f t="shared" si="121"/>
        <v>0</v>
      </c>
      <c r="AO404" s="18">
        <f t="shared" si="122"/>
        <v>0</v>
      </c>
      <c r="AP404" s="18">
        <f t="shared" si="123"/>
        <v>0</v>
      </c>
      <c r="AQ404" s="18">
        <f t="shared" si="124"/>
        <v>0</v>
      </c>
      <c r="AR404" s="18">
        <f t="shared" si="125"/>
        <v>0</v>
      </c>
      <c r="AS404" s="18">
        <f t="shared" si="126"/>
        <v>0</v>
      </c>
      <c r="AT404" s="18">
        <f t="shared" si="127"/>
        <v>0</v>
      </c>
      <c r="AU404" s="18">
        <f t="shared" si="128"/>
        <v>0</v>
      </c>
      <c r="AV404" s="18">
        <f t="shared" si="129"/>
        <v>0</v>
      </c>
      <c r="AW404" s="18">
        <f t="shared" si="130"/>
        <v>0</v>
      </c>
      <c r="AX404" s="18">
        <f t="shared" si="131"/>
        <v>0</v>
      </c>
      <c r="AY404" s="18">
        <f t="shared" si="132"/>
        <v>0</v>
      </c>
      <c r="AZ404" s="18">
        <f t="shared" si="133"/>
        <v>0</v>
      </c>
    </row>
    <row r="405" spans="34:52" x14ac:dyDescent="0.25">
      <c r="AH405" s="17">
        <f t="shared" si="134"/>
        <v>0</v>
      </c>
      <c r="AI405" s="18">
        <f t="shared" si="135"/>
        <v>0</v>
      </c>
      <c r="AJ405" s="18">
        <f t="shared" si="136"/>
        <v>0</v>
      </c>
      <c r="AK405" s="18">
        <f t="shared" si="118"/>
        <v>0</v>
      </c>
      <c r="AL405" s="18">
        <f t="shared" si="119"/>
        <v>0</v>
      </c>
      <c r="AM405" s="18">
        <f t="shared" si="120"/>
        <v>0</v>
      </c>
      <c r="AN405" s="18">
        <f t="shared" si="121"/>
        <v>0</v>
      </c>
      <c r="AO405" s="18">
        <f t="shared" si="122"/>
        <v>0</v>
      </c>
      <c r="AP405" s="18">
        <f t="shared" si="123"/>
        <v>0</v>
      </c>
      <c r="AQ405" s="18">
        <f t="shared" si="124"/>
        <v>0</v>
      </c>
      <c r="AR405" s="18">
        <f t="shared" si="125"/>
        <v>0</v>
      </c>
      <c r="AS405" s="18">
        <f t="shared" si="126"/>
        <v>0</v>
      </c>
      <c r="AT405" s="18">
        <f t="shared" si="127"/>
        <v>0</v>
      </c>
      <c r="AU405" s="18">
        <f t="shared" si="128"/>
        <v>0</v>
      </c>
      <c r="AV405" s="18">
        <f t="shared" si="129"/>
        <v>0</v>
      </c>
      <c r="AW405" s="18">
        <f t="shared" si="130"/>
        <v>0</v>
      </c>
      <c r="AX405" s="18">
        <f t="shared" si="131"/>
        <v>0</v>
      </c>
      <c r="AY405" s="18">
        <f t="shared" si="132"/>
        <v>0</v>
      </c>
      <c r="AZ405" s="18">
        <f t="shared" si="133"/>
        <v>0</v>
      </c>
    </row>
    <row r="406" spans="34:52" x14ac:dyDescent="0.25">
      <c r="AH406" s="17">
        <f t="shared" si="134"/>
        <v>0</v>
      </c>
      <c r="AI406" s="18">
        <f t="shared" si="135"/>
        <v>0</v>
      </c>
      <c r="AJ406" s="18">
        <f t="shared" si="136"/>
        <v>0</v>
      </c>
      <c r="AK406" s="18">
        <f t="shared" si="118"/>
        <v>0</v>
      </c>
      <c r="AL406" s="18">
        <f t="shared" si="119"/>
        <v>0</v>
      </c>
      <c r="AM406" s="18">
        <f t="shared" si="120"/>
        <v>0</v>
      </c>
      <c r="AN406" s="18">
        <f t="shared" si="121"/>
        <v>0</v>
      </c>
      <c r="AO406" s="18">
        <f t="shared" si="122"/>
        <v>0</v>
      </c>
      <c r="AP406" s="18">
        <f t="shared" si="123"/>
        <v>0</v>
      </c>
      <c r="AQ406" s="18">
        <f t="shared" si="124"/>
        <v>0</v>
      </c>
      <c r="AR406" s="18">
        <f t="shared" si="125"/>
        <v>0</v>
      </c>
      <c r="AS406" s="18">
        <f t="shared" si="126"/>
        <v>0</v>
      </c>
      <c r="AT406" s="18">
        <f t="shared" si="127"/>
        <v>0</v>
      </c>
      <c r="AU406" s="18">
        <f t="shared" si="128"/>
        <v>0</v>
      </c>
      <c r="AV406" s="18">
        <f t="shared" si="129"/>
        <v>0</v>
      </c>
      <c r="AW406" s="18">
        <f t="shared" si="130"/>
        <v>0</v>
      </c>
      <c r="AX406" s="18">
        <f t="shared" si="131"/>
        <v>0</v>
      </c>
      <c r="AY406" s="18">
        <f t="shared" si="132"/>
        <v>0</v>
      </c>
      <c r="AZ406" s="18">
        <f t="shared" si="133"/>
        <v>0</v>
      </c>
    </row>
    <row r="407" spans="34:52" x14ac:dyDescent="0.25">
      <c r="AH407" s="17">
        <f t="shared" si="134"/>
        <v>0</v>
      </c>
      <c r="AI407" s="18">
        <f t="shared" si="135"/>
        <v>0</v>
      </c>
      <c r="AJ407" s="18">
        <f t="shared" si="136"/>
        <v>0</v>
      </c>
      <c r="AK407" s="18">
        <f t="shared" si="118"/>
        <v>0</v>
      </c>
      <c r="AL407" s="18">
        <f t="shared" si="119"/>
        <v>0</v>
      </c>
      <c r="AM407" s="18">
        <f t="shared" si="120"/>
        <v>0</v>
      </c>
      <c r="AN407" s="18">
        <f t="shared" si="121"/>
        <v>0</v>
      </c>
      <c r="AO407" s="18">
        <f t="shared" si="122"/>
        <v>0</v>
      </c>
      <c r="AP407" s="18">
        <f t="shared" si="123"/>
        <v>0</v>
      </c>
      <c r="AQ407" s="18">
        <f t="shared" si="124"/>
        <v>0</v>
      </c>
      <c r="AR407" s="18">
        <f t="shared" si="125"/>
        <v>0</v>
      </c>
      <c r="AS407" s="18">
        <f t="shared" si="126"/>
        <v>0</v>
      </c>
      <c r="AT407" s="18">
        <f t="shared" si="127"/>
        <v>0</v>
      </c>
      <c r="AU407" s="18">
        <f t="shared" si="128"/>
        <v>0</v>
      </c>
      <c r="AV407" s="18">
        <f t="shared" si="129"/>
        <v>0</v>
      </c>
      <c r="AW407" s="18">
        <f t="shared" si="130"/>
        <v>0</v>
      </c>
      <c r="AX407" s="18">
        <f t="shared" si="131"/>
        <v>0</v>
      </c>
      <c r="AY407" s="18">
        <f t="shared" si="132"/>
        <v>0</v>
      </c>
      <c r="AZ407" s="18">
        <f t="shared" si="133"/>
        <v>0</v>
      </c>
    </row>
    <row r="408" spans="34:52" x14ac:dyDescent="0.25">
      <c r="AH408" s="17">
        <f t="shared" si="134"/>
        <v>0</v>
      </c>
      <c r="AI408" s="18">
        <f t="shared" si="135"/>
        <v>0</v>
      </c>
      <c r="AJ408" s="18">
        <f t="shared" si="136"/>
        <v>0</v>
      </c>
      <c r="AK408" s="18">
        <f t="shared" si="118"/>
        <v>0</v>
      </c>
      <c r="AL408" s="18">
        <f t="shared" si="119"/>
        <v>0</v>
      </c>
      <c r="AM408" s="18">
        <f t="shared" si="120"/>
        <v>0</v>
      </c>
      <c r="AN408" s="18">
        <f t="shared" si="121"/>
        <v>0</v>
      </c>
      <c r="AO408" s="18">
        <f t="shared" si="122"/>
        <v>0</v>
      </c>
      <c r="AP408" s="18">
        <f t="shared" si="123"/>
        <v>0</v>
      </c>
      <c r="AQ408" s="18">
        <f t="shared" si="124"/>
        <v>0</v>
      </c>
      <c r="AR408" s="18">
        <f t="shared" si="125"/>
        <v>0</v>
      </c>
      <c r="AS408" s="18">
        <f t="shared" si="126"/>
        <v>0</v>
      </c>
      <c r="AT408" s="18">
        <f t="shared" si="127"/>
        <v>0</v>
      </c>
      <c r="AU408" s="18">
        <f t="shared" si="128"/>
        <v>0</v>
      </c>
      <c r="AV408" s="18">
        <f t="shared" si="129"/>
        <v>0</v>
      </c>
      <c r="AW408" s="18">
        <f t="shared" si="130"/>
        <v>0</v>
      </c>
      <c r="AX408" s="18">
        <f t="shared" si="131"/>
        <v>0</v>
      </c>
      <c r="AY408" s="18">
        <f t="shared" si="132"/>
        <v>0</v>
      </c>
      <c r="AZ408" s="18">
        <f t="shared" si="133"/>
        <v>0</v>
      </c>
    </row>
    <row r="409" spans="34:52" x14ac:dyDescent="0.25">
      <c r="AH409" s="17">
        <f t="shared" si="134"/>
        <v>0</v>
      </c>
      <c r="AI409" s="18">
        <f t="shared" si="135"/>
        <v>0</v>
      </c>
      <c r="AJ409" s="18">
        <f t="shared" si="136"/>
        <v>0</v>
      </c>
      <c r="AK409" s="18">
        <f t="shared" si="118"/>
        <v>0</v>
      </c>
      <c r="AL409" s="18">
        <f t="shared" si="119"/>
        <v>0</v>
      </c>
      <c r="AM409" s="18">
        <f t="shared" si="120"/>
        <v>0</v>
      </c>
      <c r="AN409" s="18">
        <f t="shared" si="121"/>
        <v>0</v>
      </c>
      <c r="AO409" s="18">
        <f t="shared" si="122"/>
        <v>0</v>
      </c>
      <c r="AP409" s="18">
        <f t="shared" si="123"/>
        <v>0</v>
      </c>
      <c r="AQ409" s="18">
        <f t="shared" si="124"/>
        <v>0</v>
      </c>
      <c r="AR409" s="18">
        <f t="shared" si="125"/>
        <v>0</v>
      </c>
      <c r="AS409" s="18">
        <f t="shared" si="126"/>
        <v>0</v>
      </c>
      <c r="AT409" s="18">
        <f t="shared" si="127"/>
        <v>0</v>
      </c>
      <c r="AU409" s="18">
        <f t="shared" si="128"/>
        <v>0</v>
      </c>
      <c r="AV409" s="18">
        <f t="shared" si="129"/>
        <v>0</v>
      </c>
      <c r="AW409" s="18">
        <f t="shared" si="130"/>
        <v>0</v>
      </c>
      <c r="AX409" s="18">
        <f t="shared" si="131"/>
        <v>0</v>
      </c>
      <c r="AY409" s="18">
        <f t="shared" si="132"/>
        <v>0</v>
      </c>
      <c r="AZ409" s="18">
        <f t="shared" si="133"/>
        <v>0</v>
      </c>
    </row>
    <row r="410" spans="34:52" x14ac:dyDescent="0.25">
      <c r="AH410" s="17">
        <f t="shared" si="134"/>
        <v>0</v>
      </c>
      <c r="AI410" s="18">
        <f t="shared" si="135"/>
        <v>0</v>
      </c>
      <c r="AJ410" s="18">
        <f t="shared" si="136"/>
        <v>0</v>
      </c>
      <c r="AK410" s="18">
        <f t="shared" si="118"/>
        <v>0</v>
      </c>
      <c r="AL410" s="18">
        <f t="shared" si="119"/>
        <v>0</v>
      </c>
      <c r="AM410" s="18">
        <f t="shared" si="120"/>
        <v>0</v>
      </c>
      <c r="AN410" s="18">
        <f t="shared" si="121"/>
        <v>0</v>
      </c>
      <c r="AO410" s="18">
        <f t="shared" si="122"/>
        <v>0</v>
      </c>
      <c r="AP410" s="18">
        <f t="shared" si="123"/>
        <v>0</v>
      </c>
      <c r="AQ410" s="18">
        <f t="shared" si="124"/>
        <v>0</v>
      </c>
      <c r="AR410" s="18">
        <f t="shared" si="125"/>
        <v>0</v>
      </c>
      <c r="AS410" s="18">
        <f t="shared" si="126"/>
        <v>0</v>
      </c>
      <c r="AT410" s="18">
        <f t="shared" si="127"/>
        <v>0</v>
      </c>
      <c r="AU410" s="18">
        <f t="shared" si="128"/>
        <v>0</v>
      </c>
      <c r="AV410" s="18">
        <f t="shared" si="129"/>
        <v>0</v>
      </c>
      <c r="AW410" s="18">
        <f t="shared" si="130"/>
        <v>0</v>
      </c>
      <c r="AX410" s="18">
        <f t="shared" si="131"/>
        <v>0</v>
      </c>
      <c r="AY410" s="18">
        <f t="shared" si="132"/>
        <v>0</v>
      </c>
      <c r="AZ410" s="18">
        <f t="shared" si="133"/>
        <v>0</v>
      </c>
    </row>
    <row r="411" spans="34:52" x14ac:dyDescent="0.25">
      <c r="AH411" s="17">
        <f t="shared" si="134"/>
        <v>0</v>
      </c>
      <c r="AI411" s="18">
        <f t="shared" si="135"/>
        <v>0</v>
      </c>
      <c r="AJ411" s="18">
        <f t="shared" si="136"/>
        <v>0</v>
      </c>
      <c r="AK411" s="18">
        <f t="shared" si="118"/>
        <v>0</v>
      </c>
      <c r="AL411" s="18">
        <f t="shared" si="119"/>
        <v>0</v>
      </c>
      <c r="AM411" s="18">
        <f t="shared" si="120"/>
        <v>0</v>
      </c>
      <c r="AN411" s="18">
        <f t="shared" si="121"/>
        <v>0</v>
      </c>
      <c r="AO411" s="18">
        <f t="shared" si="122"/>
        <v>0</v>
      </c>
      <c r="AP411" s="18">
        <f t="shared" si="123"/>
        <v>0</v>
      </c>
      <c r="AQ411" s="18">
        <f t="shared" si="124"/>
        <v>0</v>
      </c>
      <c r="AR411" s="18">
        <f t="shared" si="125"/>
        <v>0</v>
      </c>
      <c r="AS411" s="18">
        <f t="shared" si="126"/>
        <v>0</v>
      </c>
      <c r="AT411" s="18">
        <f t="shared" si="127"/>
        <v>0</v>
      </c>
      <c r="AU411" s="18">
        <f t="shared" si="128"/>
        <v>0</v>
      </c>
      <c r="AV411" s="18">
        <f t="shared" si="129"/>
        <v>0</v>
      </c>
      <c r="AW411" s="18">
        <f t="shared" si="130"/>
        <v>0</v>
      </c>
      <c r="AX411" s="18">
        <f t="shared" si="131"/>
        <v>0</v>
      </c>
      <c r="AY411" s="18">
        <f t="shared" si="132"/>
        <v>0</v>
      </c>
      <c r="AZ411" s="18">
        <f t="shared" si="133"/>
        <v>0</v>
      </c>
    </row>
    <row r="412" spans="34:52" x14ac:dyDescent="0.25">
      <c r="AH412" s="17">
        <f t="shared" si="134"/>
        <v>0</v>
      </c>
      <c r="AI412" s="18">
        <f t="shared" si="135"/>
        <v>0</v>
      </c>
      <c r="AJ412" s="18">
        <f t="shared" si="136"/>
        <v>0</v>
      </c>
      <c r="AK412" s="18">
        <f t="shared" ref="AK412:AK475" si="137">SUMIFS(M412,P412,"*"&amp;$BB$1&amp;"*",O412,"CSA")</f>
        <v>0</v>
      </c>
      <c r="AL412" s="18">
        <f t="shared" ref="AL412:AL475" si="138">SUMIFS(N412,P412,"*"&amp;$BB$1&amp;"*",O412,"USA")</f>
        <v>0</v>
      </c>
      <c r="AM412" s="18">
        <f t="shared" ref="AM412:AM475" si="139">SUMIFS(M412,R412,"*"&amp;$BB$1&amp;"*",Q412,"CSA")</f>
        <v>0</v>
      </c>
      <c r="AN412" s="18">
        <f t="shared" ref="AN412:AN475" si="140">SUMIFS(N412,R412,"*"&amp;$BB$1&amp;"*",Q412,"USA")</f>
        <v>0</v>
      </c>
      <c r="AO412" s="18">
        <f t="shared" ref="AO412:AO475" si="141">SUMIFS(M412,T412,"*"&amp;$BB$1&amp;"*",S412,"CSA")</f>
        <v>0</v>
      </c>
      <c r="AP412" s="18">
        <f t="shared" ref="AP412:AP475" si="142">SUMIFS(N412,T412,"*"&amp;$BB$1&amp;"*",S412,"USA")</f>
        <v>0</v>
      </c>
      <c r="AQ412" s="18">
        <f t="shared" ref="AQ412:AQ475" si="143">SUMIFS(M412,V412,"*"&amp;$BB$1&amp;"*",U412,"CSA")</f>
        <v>0</v>
      </c>
      <c r="AR412" s="18">
        <f t="shared" ref="AR412:AR475" si="144">SUMIFS(N412,V412,"*"&amp;$BB$1&amp;"*",U412,"USA")</f>
        <v>0</v>
      </c>
      <c r="AS412" s="18">
        <f t="shared" ref="AS412:AS475" si="145">SUMIFS(M412,X412,"*"&amp;$BB$1&amp;"*",W412,"CSA")</f>
        <v>0</v>
      </c>
      <c r="AT412" s="18">
        <f t="shared" ref="AT412:AT475" si="146">SUMIFS(N412,X412,"*"&amp;$BB$1&amp;"*",W412,"USA")</f>
        <v>0</v>
      </c>
      <c r="AU412" s="18">
        <f t="shared" ref="AU412:AU475" si="147">SUMIFS(M412,Z412,"*"&amp;$BB$1&amp;"*",Y412,"CSA")</f>
        <v>0</v>
      </c>
      <c r="AV412" s="18">
        <f t="shared" ref="AV412:AV475" si="148">SUMIFS(N412,Z412,"*"&amp;$BB$1&amp;"*",Y412,"USA")</f>
        <v>0</v>
      </c>
      <c r="AW412" s="18">
        <f t="shared" ref="AW412:AW475" si="149">SUMIFS(M412,AB412,"*"&amp;$BB$1&amp;"*",AA412,"CSA")</f>
        <v>0</v>
      </c>
      <c r="AX412" s="18">
        <f t="shared" ref="AX412:AX475" si="150">SUMIFS(N412,AB412,"*"&amp;$BB$1&amp;"*",AA412,"USA")</f>
        <v>0</v>
      </c>
      <c r="AY412" s="18">
        <f t="shared" ref="AY412:AY475" si="151">SUMIFS(M412,AD412,"*"&amp;$BB$1&amp;"*",AC412,"CSA")</f>
        <v>0</v>
      </c>
      <c r="AZ412" s="18">
        <f t="shared" ref="AZ412:AZ475" si="152">SUMIFS(N412,AD412,"*"&amp;$BB$1&amp;"*",AC412,"USA")</f>
        <v>0</v>
      </c>
    </row>
    <row r="413" spans="34:52" x14ac:dyDescent="0.25">
      <c r="AH413" s="17">
        <f t="shared" si="134"/>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34"/>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34"/>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34"/>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34"/>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34"/>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34"/>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34"/>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34"/>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34"/>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34"/>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34"/>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34"/>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34"/>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34"/>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34"/>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34"/>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34"/>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34"/>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34"/>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34"/>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34"/>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34"/>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34"/>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34"/>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34"/>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34"/>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34"/>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34"/>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34"/>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34"/>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34"/>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34"/>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34"/>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34"/>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34"/>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34"/>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ref="AH450:AH513" si="153">SUM(AI450:AZ450)</f>
        <v>0</v>
      </c>
      <c r="AI450" s="18">
        <f t="shared" ref="AI450:AI513" si="154">SUMIFS(M450,D450,"*"&amp;$BB$1&amp;"*")</f>
        <v>0</v>
      </c>
      <c r="AJ450" s="18">
        <f t="shared" ref="AJ450:AJ513" si="155">SUMIFS(N450,F450,"*"&amp;$BB$1&amp;"*")</f>
        <v>0</v>
      </c>
      <c r="AK450" s="18">
        <f t="shared" si="137"/>
        <v>0</v>
      </c>
      <c r="AL450" s="18">
        <f t="shared" si="138"/>
        <v>0</v>
      </c>
      <c r="AM450" s="18">
        <f t="shared" si="139"/>
        <v>0</v>
      </c>
      <c r="AN450" s="18">
        <f t="shared" si="140"/>
        <v>0</v>
      </c>
      <c r="AO450" s="18">
        <f t="shared" si="141"/>
        <v>0</v>
      </c>
      <c r="AP450" s="18">
        <f t="shared" si="142"/>
        <v>0</v>
      </c>
      <c r="AQ450" s="18">
        <f t="shared" si="143"/>
        <v>0</v>
      </c>
      <c r="AR450" s="18">
        <f t="shared" si="144"/>
        <v>0</v>
      </c>
      <c r="AS450" s="18">
        <f t="shared" si="145"/>
        <v>0</v>
      </c>
      <c r="AT450" s="18">
        <f t="shared" si="146"/>
        <v>0</v>
      </c>
      <c r="AU450" s="18">
        <f t="shared" si="147"/>
        <v>0</v>
      </c>
      <c r="AV450" s="18">
        <f t="shared" si="148"/>
        <v>0</v>
      </c>
      <c r="AW450" s="18">
        <f t="shared" si="149"/>
        <v>0</v>
      </c>
      <c r="AX450" s="18">
        <f t="shared" si="150"/>
        <v>0</v>
      </c>
      <c r="AY450" s="18">
        <f t="shared" si="151"/>
        <v>0</v>
      </c>
      <c r="AZ450" s="18">
        <f t="shared" si="152"/>
        <v>0</v>
      </c>
    </row>
    <row r="451" spans="34:52" x14ac:dyDescent="0.25">
      <c r="AH451" s="17">
        <f t="shared" si="153"/>
        <v>0</v>
      </c>
      <c r="AI451" s="18">
        <f t="shared" si="154"/>
        <v>0</v>
      </c>
      <c r="AJ451" s="18">
        <f t="shared" si="155"/>
        <v>0</v>
      </c>
      <c r="AK451" s="18">
        <f t="shared" si="137"/>
        <v>0</v>
      </c>
      <c r="AL451" s="18">
        <f t="shared" si="138"/>
        <v>0</v>
      </c>
      <c r="AM451" s="18">
        <f t="shared" si="139"/>
        <v>0</v>
      </c>
      <c r="AN451" s="18">
        <f t="shared" si="140"/>
        <v>0</v>
      </c>
      <c r="AO451" s="18">
        <f t="shared" si="141"/>
        <v>0</v>
      </c>
      <c r="AP451" s="18">
        <f t="shared" si="142"/>
        <v>0</v>
      </c>
      <c r="AQ451" s="18">
        <f t="shared" si="143"/>
        <v>0</v>
      </c>
      <c r="AR451" s="18">
        <f t="shared" si="144"/>
        <v>0</v>
      </c>
      <c r="AS451" s="18">
        <f t="shared" si="145"/>
        <v>0</v>
      </c>
      <c r="AT451" s="18">
        <f t="shared" si="146"/>
        <v>0</v>
      </c>
      <c r="AU451" s="18">
        <f t="shared" si="147"/>
        <v>0</v>
      </c>
      <c r="AV451" s="18">
        <f t="shared" si="148"/>
        <v>0</v>
      </c>
      <c r="AW451" s="18">
        <f t="shared" si="149"/>
        <v>0</v>
      </c>
      <c r="AX451" s="18">
        <f t="shared" si="150"/>
        <v>0</v>
      </c>
      <c r="AY451" s="18">
        <f t="shared" si="151"/>
        <v>0</v>
      </c>
      <c r="AZ451" s="18">
        <f t="shared" si="152"/>
        <v>0</v>
      </c>
    </row>
    <row r="452" spans="34:52" x14ac:dyDescent="0.25">
      <c r="AH452" s="17">
        <f t="shared" si="153"/>
        <v>0</v>
      </c>
      <c r="AI452" s="18">
        <f t="shared" si="154"/>
        <v>0</v>
      </c>
      <c r="AJ452" s="18">
        <f t="shared" si="155"/>
        <v>0</v>
      </c>
      <c r="AK452" s="18">
        <f t="shared" si="137"/>
        <v>0</v>
      </c>
      <c r="AL452" s="18">
        <f t="shared" si="138"/>
        <v>0</v>
      </c>
      <c r="AM452" s="18">
        <f t="shared" si="139"/>
        <v>0</v>
      </c>
      <c r="AN452" s="18">
        <f t="shared" si="140"/>
        <v>0</v>
      </c>
      <c r="AO452" s="18">
        <f t="shared" si="141"/>
        <v>0</v>
      </c>
      <c r="AP452" s="18">
        <f t="shared" si="142"/>
        <v>0</v>
      </c>
      <c r="AQ452" s="18">
        <f t="shared" si="143"/>
        <v>0</v>
      </c>
      <c r="AR452" s="18">
        <f t="shared" si="144"/>
        <v>0</v>
      </c>
      <c r="AS452" s="18">
        <f t="shared" si="145"/>
        <v>0</v>
      </c>
      <c r="AT452" s="18">
        <f t="shared" si="146"/>
        <v>0</v>
      </c>
      <c r="AU452" s="18">
        <f t="shared" si="147"/>
        <v>0</v>
      </c>
      <c r="AV452" s="18">
        <f t="shared" si="148"/>
        <v>0</v>
      </c>
      <c r="AW452" s="18">
        <f t="shared" si="149"/>
        <v>0</v>
      </c>
      <c r="AX452" s="18">
        <f t="shared" si="150"/>
        <v>0</v>
      </c>
      <c r="AY452" s="18">
        <f t="shared" si="151"/>
        <v>0</v>
      </c>
      <c r="AZ452" s="18">
        <f t="shared" si="152"/>
        <v>0</v>
      </c>
    </row>
    <row r="453" spans="34:52" x14ac:dyDescent="0.25">
      <c r="AH453" s="17">
        <f t="shared" si="153"/>
        <v>0</v>
      </c>
      <c r="AI453" s="18">
        <f t="shared" si="154"/>
        <v>0</v>
      </c>
      <c r="AJ453" s="18">
        <f t="shared" si="155"/>
        <v>0</v>
      </c>
      <c r="AK453" s="18">
        <f t="shared" si="137"/>
        <v>0</v>
      </c>
      <c r="AL453" s="18">
        <f t="shared" si="138"/>
        <v>0</v>
      </c>
      <c r="AM453" s="18">
        <f t="shared" si="139"/>
        <v>0</v>
      </c>
      <c r="AN453" s="18">
        <f t="shared" si="140"/>
        <v>0</v>
      </c>
      <c r="AO453" s="18">
        <f t="shared" si="141"/>
        <v>0</v>
      </c>
      <c r="AP453" s="18">
        <f t="shared" si="142"/>
        <v>0</v>
      </c>
      <c r="AQ453" s="18">
        <f t="shared" si="143"/>
        <v>0</v>
      </c>
      <c r="AR453" s="18">
        <f t="shared" si="144"/>
        <v>0</v>
      </c>
      <c r="AS453" s="18">
        <f t="shared" si="145"/>
        <v>0</v>
      </c>
      <c r="AT453" s="18">
        <f t="shared" si="146"/>
        <v>0</v>
      </c>
      <c r="AU453" s="18">
        <f t="shared" si="147"/>
        <v>0</v>
      </c>
      <c r="AV453" s="18">
        <f t="shared" si="148"/>
        <v>0</v>
      </c>
      <c r="AW453" s="18">
        <f t="shared" si="149"/>
        <v>0</v>
      </c>
      <c r="AX453" s="18">
        <f t="shared" si="150"/>
        <v>0</v>
      </c>
      <c r="AY453" s="18">
        <f t="shared" si="151"/>
        <v>0</v>
      </c>
      <c r="AZ453" s="18">
        <f t="shared" si="152"/>
        <v>0</v>
      </c>
    </row>
    <row r="454" spans="34:52" x14ac:dyDescent="0.25">
      <c r="AH454" s="17">
        <f t="shared" si="153"/>
        <v>0</v>
      </c>
      <c r="AI454" s="18">
        <f t="shared" si="154"/>
        <v>0</v>
      </c>
      <c r="AJ454" s="18">
        <f t="shared" si="155"/>
        <v>0</v>
      </c>
      <c r="AK454" s="18">
        <f t="shared" si="137"/>
        <v>0</v>
      </c>
      <c r="AL454" s="18">
        <f t="shared" si="138"/>
        <v>0</v>
      </c>
      <c r="AM454" s="18">
        <f t="shared" si="139"/>
        <v>0</v>
      </c>
      <c r="AN454" s="18">
        <f t="shared" si="140"/>
        <v>0</v>
      </c>
      <c r="AO454" s="18">
        <f t="shared" si="141"/>
        <v>0</v>
      </c>
      <c r="AP454" s="18">
        <f t="shared" si="142"/>
        <v>0</v>
      </c>
      <c r="AQ454" s="18">
        <f t="shared" si="143"/>
        <v>0</v>
      </c>
      <c r="AR454" s="18">
        <f t="shared" si="144"/>
        <v>0</v>
      </c>
      <c r="AS454" s="18">
        <f t="shared" si="145"/>
        <v>0</v>
      </c>
      <c r="AT454" s="18">
        <f t="shared" si="146"/>
        <v>0</v>
      </c>
      <c r="AU454" s="18">
        <f t="shared" si="147"/>
        <v>0</v>
      </c>
      <c r="AV454" s="18">
        <f t="shared" si="148"/>
        <v>0</v>
      </c>
      <c r="AW454" s="18">
        <f t="shared" si="149"/>
        <v>0</v>
      </c>
      <c r="AX454" s="18">
        <f t="shared" si="150"/>
        <v>0</v>
      </c>
      <c r="AY454" s="18">
        <f t="shared" si="151"/>
        <v>0</v>
      </c>
      <c r="AZ454" s="18">
        <f t="shared" si="152"/>
        <v>0</v>
      </c>
    </row>
    <row r="455" spans="34:52" x14ac:dyDescent="0.25">
      <c r="AH455" s="17">
        <f t="shared" si="153"/>
        <v>0</v>
      </c>
      <c r="AI455" s="18">
        <f t="shared" si="154"/>
        <v>0</v>
      </c>
      <c r="AJ455" s="18">
        <f t="shared" si="155"/>
        <v>0</v>
      </c>
      <c r="AK455" s="18">
        <f t="shared" si="137"/>
        <v>0</v>
      </c>
      <c r="AL455" s="18">
        <f t="shared" si="138"/>
        <v>0</v>
      </c>
      <c r="AM455" s="18">
        <f t="shared" si="139"/>
        <v>0</v>
      </c>
      <c r="AN455" s="18">
        <f t="shared" si="140"/>
        <v>0</v>
      </c>
      <c r="AO455" s="18">
        <f t="shared" si="141"/>
        <v>0</v>
      </c>
      <c r="AP455" s="18">
        <f t="shared" si="142"/>
        <v>0</v>
      </c>
      <c r="AQ455" s="18">
        <f t="shared" si="143"/>
        <v>0</v>
      </c>
      <c r="AR455" s="18">
        <f t="shared" si="144"/>
        <v>0</v>
      </c>
      <c r="AS455" s="18">
        <f t="shared" si="145"/>
        <v>0</v>
      </c>
      <c r="AT455" s="18">
        <f t="shared" si="146"/>
        <v>0</v>
      </c>
      <c r="AU455" s="18">
        <f t="shared" si="147"/>
        <v>0</v>
      </c>
      <c r="AV455" s="18">
        <f t="shared" si="148"/>
        <v>0</v>
      </c>
      <c r="AW455" s="18">
        <f t="shared" si="149"/>
        <v>0</v>
      </c>
      <c r="AX455" s="18">
        <f t="shared" si="150"/>
        <v>0</v>
      </c>
      <c r="AY455" s="18">
        <f t="shared" si="151"/>
        <v>0</v>
      </c>
      <c r="AZ455" s="18">
        <f t="shared" si="152"/>
        <v>0</v>
      </c>
    </row>
    <row r="456" spans="34:52" x14ac:dyDescent="0.25">
      <c r="AH456" s="17">
        <f t="shared" si="153"/>
        <v>0</v>
      </c>
      <c r="AI456" s="18">
        <f t="shared" si="154"/>
        <v>0</v>
      </c>
      <c r="AJ456" s="18">
        <f t="shared" si="155"/>
        <v>0</v>
      </c>
      <c r="AK456" s="18">
        <f t="shared" si="137"/>
        <v>0</v>
      </c>
      <c r="AL456" s="18">
        <f t="shared" si="138"/>
        <v>0</v>
      </c>
      <c r="AM456" s="18">
        <f t="shared" si="139"/>
        <v>0</v>
      </c>
      <c r="AN456" s="18">
        <f t="shared" si="140"/>
        <v>0</v>
      </c>
      <c r="AO456" s="18">
        <f t="shared" si="141"/>
        <v>0</v>
      </c>
      <c r="AP456" s="18">
        <f t="shared" si="142"/>
        <v>0</v>
      </c>
      <c r="AQ456" s="18">
        <f t="shared" si="143"/>
        <v>0</v>
      </c>
      <c r="AR456" s="18">
        <f t="shared" si="144"/>
        <v>0</v>
      </c>
      <c r="AS456" s="18">
        <f t="shared" si="145"/>
        <v>0</v>
      </c>
      <c r="AT456" s="18">
        <f t="shared" si="146"/>
        <v>0</v>
      </c>
      <c r="AU456" s="18">
        <f t="shared" si="147"/>
        <v>0</v>
      </c>
      <c r="AV456" s="18">
        <f t="shared" si="148"/>
        <v>0</v>
      </c>
      <c r="AW456" s="18">
        <f t="shared" si="149"/>
        <v>0</v>
      </c>
      <c r="AX456" s="18">
        <f t="shared" si="150"/>
        <v>0</v>
      </c>
      <c r="AY456" s="18">
        <f t="shared" si="151"/>
        <v>0</v>
      </c>
      <c r="AZ456" s="18">
        <f t="shared" si="152"/>
        <v>0</v>
      </c>
    </row>
    <row r="457" spans="34:52" x14ac:dyDescent="0.25">
      <c r="AH457" s="17">
        <f t="shared" si="153"/>
        <v>0</v>
      </c>
      <c r="AI457" s="18">
        <f t="shared" si="154"/>
        <v>0</v>
      </c>
      <c r="AJ457" s="18">
        <f t="shared" si="155"/>
        <v>0</v>
      </c>
      <c r="AK457" s="18">
        <f t="shared" si="137"/>
        <v>0</v>
      </c>
      <c r="AL457" s="18">
        <f t="shared" si="138"/>
        <v>0</v>
      </c>
      <c r="AM457" s="18">
        <f t="shared" si="139"/>
        <v>0</v>
      </c>
      <c r="AN457" s="18">
        <f t="shared" si="140"/>
        <v>0</v>
      </c>
      <c r="AO457" s="18">
        <f t="shared" si="141"/>
        <v>0</v>
      </c>
      <c r="AP457" s="18">
        <f t="shared" si="142"/>
        <v>0</v>
      </c>
      <c r="AQ457" s="18">
        <f t="shared" si="143"/>
        <v>0</v>
      </c>
      <c r="AR457" s="18">
        <f t="shared" si="144"/>
        <v>0</v>
      </c>
      <c r="AS457" s="18">
        <f t="shared" si="145"/>
        <v>0</v>
      </c>
      <c r="AT457" s="18">
        <f t="shared" si="146"/>
        <v>0</v>
      </c>
      <c r="AU457" s="18">
        <f t="shared" si="147"/>
        <v>0</v>
      </c>
      <c r="AV457" s="18">
        <f t="shared" si="148"/>
        <v>0</v>
      </c>
      <c r="AW457" s="18">
        <f t="shared" si="149"/>
        <v>0</v>
      </c>
      <c r="AX457" s="18">
        <f t="shared" si="150"/>
        <v>0</v>
      </c>
      <c r="AY457" s="18">
        <f t="shared" si="151"/>
        <v>0</v>
      </c>
      <c r="AZ457" s="18">
        <f t="shared" si="152"/>
        <v>0</v>
      </c>
    </row>
    <row r="458" spans="34:52" x14ac:dyDescent="0.25">
      <c r="AH458" s="17">
        <f t="shared" si="153"/>
        <v>0</v>
      </c>
      <c r="AI458" s="18">
        <f t="shared" si="154"/>
        <v>0</v>
      </c>
      <c r="AJ458" s="18">
        <f t="shared" si="155"/>
        <v>0</v>
      </c>
      <c r="AK458" s="18">
        <f t="shared" si="137"/>
        <v>0</v>
      </c>
      <c r="AL458" s="18">
        <f t="shared" si="138"/>
        <v>0</v>
      </c>
      <c r="AM458" s="18">
        <f t="shared" si="139"/>
        <v>0</v>
      </c>
      <c r="AN458" s="18">
        <f t="shared" si="140"/>
        <v>0</v>
      </c>
      <c r="AO458" s="18">
        <f t="shared" si="141"/>
        <v>0</v>
      </c>
      <c r="AP458" s="18">
        <f t="shared" si="142"/>
        <v>0</v>
      </c>
      <c r="AQ458" s="18">
        <f t="shared" si="143"/>
        <v>0</v>
      </c>
      <c r="AR458" s="18">
        <f t="shared" si="144"/>
        <v>0</v>
      </c>
      <c r="AS458" s="18">
        <f t="shared" si="145"/>
        <v>0</v>
      </c>
      <c r="AT458" s="18">
        <f t="shared" si="146"/>
        <v>0</v>
      </c>
      <c r="AU458" s="18">
        <f t="shared" si="147"/>
        <v>0</v>
      </c>
      <c r="AV458" s="18">
        <f t="shared" si="148"/>
        <v>0</v>
      </c>
      <c r="AW458" s="18">
        <f t="shared" si="149"/>
        <v>0</v>
      </c>
      <c r="AX458" s="18">
        <f t="shared" si="150"/>
        <v>0</v>
      </c>
      <c r="AY458" s="18">
        <f t="shared" si="151"/>
        <v>0</v>
      </c>
      <c r="AZ458" s="18">
        <f t="shared" si="152"/>
        <v>0</v>
      </c>
    </row>
    <row r="459" spans="34:52" x14ac:dyDescent="0.25">
      <c r="AH459" s="17">
        <f t="shared" si="153"/>
        <v>0</v>
      </c>
      <c r="AI459" s="18">
        <f t="shared" si="154"/>
        <v>0</v>
      </c>
      <c r="AJ459" s="18">
        <f t="shared" si="155"/>
        <v>0</v>
      </c>
      <c r="AK459" s="18">
        <f t="shared" si="137"/>
        <v>0</v>
      </c>
      <c r="AL459" s="18">
        <f t="shared" si="138"/>
        <v>0</v>
      </c>
      <c r="AM459" s="18">
        <f t="shared" si="139"/>
        <v>0</v>
      </c>
      <c r="AN459" s="18">
        <f t="shared" si="140"/>
        <v>0</v>
      </c>
      <c r="AO459" s="18">
        <f t="shared" si="141"/>
        <v>0</v>
      </c>
      <c r="AP459" s="18">
        <f t="shared" si="142"/>
        <v>0</v>
      </c>
      <c r="AQ459" s="18">
        <f t="shared" si="143"/>
        <v>0</v>
      </c>
      <c r="AR459" s="18">
        <f t="shared" si="144"/>
        <v>0</v>
      </c>
      <c r="AS459" s="18">
        <f t="shared" si="145"/>
        <v>0</v>
      </c>
      <c r="AT459" s="18">
        <f t="shared" si="146"/>
        <v>0</v>
      </c>
      <c r="AU459" s="18">
        <f t="shared" si="147"/>
        <v>0</v>
      </c>
      <c r="AV459" s="18">
        <f t="shared" si="148"/>
        <v>0</v>
      </c>
      <c r="AW459" s="18">
        <f t="shared" si="149"/>
        <v>0</v>
      </c>
      <c r="AX459" s="18">
        <f t="shared" si="150"/>
        <v>0</v>
      </c>
      <c r="AY459" s="18">
        <f t="shared" si="151"/>
        <v>0</v>
      </c>
      <c r="AZ459" s="18">
        <f t="shared" si="152"/>
        <v>0</v>
      </c>
    </row>
    <row r="460" spans="34:52" x14ac:dyDescent="0.25">
      <c r="AH460" s="17">
        <f t="shared" si="153"/>
        <v>0</v>
      </c>
      <c r="AI460" s="18">
        <f t="shared" si="154"/>
        <v>0</v>
      </c>
      <c r="AJ460" s="18">
        <f t="shared" si="155"/>
        <v>0</v>
      </c>
      <c r="AK460" s="18">
        <f t="shared" si="137"/>
        <v>0</v>
      </c>
      <c r="AL460" s="18">
        <f t="shared" si="138"/>
        <v>0</v>
      </c>
      <c r="AM460" s="18">
        <f t="shared" si="139"/>
        <v>0</v>
      </c>
      <c r="AN460" s="18">
        <f t="shared" si="140"/>
        <v>0</v>
      </c>
      <c r="AO460" s="18">
        <f t="shared" si="141"/>
        <v>0</v>
      </c>
      <c r="AP460" s="18">
        <f t="shared" si="142"/>
        <v>0</v>
      </c>
      <c r="AQ460" s="18">
        <f t="shared" si="143"/>
        <v>0</v>
      </c>
      <c r="AR460" s="18">
        <f t="shared" si="144"/>
        <v>0</v>
      </c>
      <c r="AS460" s="18">
        <f t="shared" si="145"/>
        <v>0</v>
      </c>
      <c r="AT460" s="18">
        <f t="shared" si="146"/>
        <v>0</v>
      </c>
      <c r="AU460" s="18">
        <f t="shared" si="147"/>
        <v>0</v>
      </c>
      <c r="AV460" s="18">
        <f t="shared" si="148"/>
        <v>0</v>
      </c>
      <c r="AW460" s="18">
        <f t="shared" si="149"/>
        <v>0</v>
      </c>
      <c r="AX460" s="18">
        <f t="shared" si="150"/>
        <v>0</v>
      </c>
      <c r="AY460" s="18">
        <f t="shared" si="151"/>
        <v>0</v>
      </c>
      <c r="AZ460" s="18">
        <f t="shared" si="152"/>
        <v>0</v>
      </c>
    </row>
    <row r="461" spans="34:52" x14ac:dyDescent="0.25">
      <c r="AH461" s="17">
        <f t="shared" si="153"/>
        <v>0</v>
      </c>
      <c r="AI461" s="18">
        <f t="shared" si="154"/>
        <v>0</v>
      </c>
      <c r="AJ461" s="18">
        <f t="shared" si="155"/>
        <v>0</v>
      </c>
      <c r="AK461" s="18">
        <f t="shared" si="137"/>
        <v>0</v>
      </c>
      <c r="AL461" s="18">
        <f t="shared" si="138"/>
        <v>0</v>
      </c>
      <c r="AM461" s="18">
        <f t="shared" si="139"/>
        <v>0</v>
      </c>
      <c r="AN461" s="18">
        <f t="shared" si="140"/>
        <v>0</v>
      </c>
      <c r="AO461" s="18">
        <f t="shared" si="141"/>
        <v>0</v>
      </c>
      <c r="AP461" s="18">
        <f t="shared" si="142"/>
        <v>0</v>
      </c>
      <c r="AQ461" s="18">
        <f t="shared" si="143"/>
        <v>0</v>
      </c>
      <c r="AR461" s="18">
        <f t="shared" si="144"/>
        <v>0</v>
      </c>
      <c r="AS461" s="18">
        <f t="shared" si="145"/>
        <v>0</v>
      </c>
      <c r="AT461" s="18">
        <f t="shared" si="146"/>
        <v>0</v>
      </c>
      <c r="AU461" s="18">
        <f t="shared" si="147"/>
        <v>0</v>
      </c>
      <c r="AV461" s="18">
        <f t="shared" si="148"/>
        <v>0</v>
      </c>
      <c r="AW461" s="18">
        <f t="shared" si="149"/>
        <v>0</v>
      </c>
      <c r="AX461" s="18">
        <f t="shared" si="150"/>
        <v>0</v>
      </c>
      <c r="AY461" s="18">
        <f t="shared" si="151"/>
        <v>0</v>
      </c>
      <c r="AZ461" s="18">
        <f t="shared" si="152"/>
        <v>0</v>
      </c>
    </row>
    <row r="462" spans="34:52" x14ac:dyDescent="0.25">
      <c r="AH462" s="17">
        <f t="shared" si="153"/>
        <v>0</v>
      </c>
      <c r="AI462" s="18">
        <f t="shared" si="154"/>
        <v>0</v>
      </c>
      <c r="AJ462" s="18">
        <f t="shared" si="155"/>
        <v>0</v>
      </c>
      <c r="AK462" s="18">
        <f t="shared" si="137"/>
        <v>0</v>
      </c>
      <c r="AL462" s="18">
        <f t="shared" si="138"/>
        <v>0</v>
      </c>
      <c r="AM462" s="18">
        <f t="shared" si="139"/>
        <v>0</v>
      </c>
      <c r="AN462" s="18">
        <f t="shared" si="140"/>
        <v>0</v>
      </c>
      <c r="AO462" s="18">
        <f t="shared" si="141"/>
        <v>0</v>
      </c>
      <c r="AP462" s="18">
        <f t="shared" si="142"/>
        <v>0</v>
      </c>
      <c r="AQ462" s="18">
        <f t="shared" si="143"/>
        <v>0</v>
      </c>
      <c r="AR462" s="18">
        <f t="shared" si="144"/>
        <v>0</v>
      </c>
      <c r="AS462" s="18">
        <f t="shared" si="145"/>
        <v>0</v>
      </c>
      <c r="AT462" s="18">
        <f t="shared" si="146"/>
        <v>0</v>
      </c>
      <c r="AU462" s="18">
        <f t="shared" si="147"/>
        <v>0</v>
      </c>
      <c r="AV462" s="18">
        <f t="shared" si="148"/>
        <v>0</v>
      </c>
      <c r="AW462" s="18">
        <f t="shared" si="149"/>
        <v>0</v>
      </c>
      <c r="AX462" s="18">
        <f t="shared" si="150"/>
        <v>0</v>
      </c>
      <c r="AY462" s="18">
        <f t="shared" si="151"/>
        <v>0</v>
      </c>
      <c r="AZ462" s="18">
        <f t="shared" si="152"/>
        <v>0</v>
      </c>
    </row>
    <row r="463" spans="34:52" x14ac:dyDescent="0.25">
      <c r="AH463" s="17">
        <f t="shared" si="153"/>
        <v>0</v>
      </c>
      <c r="AI463" s="18">
        <f t="shared" si="154"/>
        <v>0</v>
      </c>
      <c r="AJ463" s="18">
        <f t="shared" si="155"/>
        <v>0</v>
      </c>
      <c r="AK463" s="18">
        <f t="shared" si="137"/>
        <v>0</v>
      </c>
      <c r="AL463" s="18">
        <f t="shared" si="138"/>
        <v>0</v>
      </c>
      <c r="AM463" s="18">
        <f t="shared" si="139"/>
        <v>0</v>
      </c>
      <c r="AN463" s="18">
        <f t="shared" si="140"/>
        <v>0</v>
      </c>
      <c r="AO463" s="18">
        <f t="shared" si="141"/>
        <v>0</v>
      </c>
      <c r="AP463" s="18">
        <f t="shared" si="142"/>
        <v>0</v>
      </c>
      <c r="AQ463" s="18">
        <f t="shared" si="143"/>
        <v>0</v>
      </c>
      <c r="AR463" s="18">
        <f t="shared" si="144"/>
        <v>0</v>
      </c>
      <c r="AS463" s="18">
        <f t="shared" si="145"/>
        <v>0</v>
      </c>
      <c r="AT463" s="18">
        <f t="shared" si="146"/>
        <v>0</v>
      </c>
      <c r="AU463" s="18">
        <f t="shared" si="147"/>
        <v>0</v>
      </c>
      <c r="AV463" s="18">
        <f t="shared" si="148"/>
        <v>0</v>
      </c>
      <c r="AW463" s="18">
        <f t="shared" si="149"/>
        <v>0</v>
      </c>
      <c r="AX463" s="18">
        <f t="shared" si="150"/>
        <v>0</v>
      </c>
      <c r="AY463" s="18">
        <f t="shared" si="151"/>
        <v>0</v>
      </c>
      <c r="AZ463" s="18">
        <f t="shared" si="152"/>
        <v>0</v>
      </c>
    </row>
    <row r="464" spans="34:52" x14ac:dyDescent="0.25">
      <c r="AH464" s="17">
        <f t="shared" si="153"/>
        <v>0</v>
      </c>
      <c r="AI464" s="18">
        <f t="shared" si="154"/>
        <v>0</v>
      </c>
      <c r="AJ464" s="18">
        <f t="shared" si="155"/>
        <v>0</v>
      </c>
      <c r="AK464" s="18">
        <f t="shared" si="137"/>
        <v>0</v>
      </c>
      <c r="AL464" s="18">
        <f t="shared" si="138"/>
        <v>0</v>
      </c>
      <c r="AM464" s="18">
        <f t="shared" si="139"/>
        <v>0</v>
      </c>
      <c r="AN464" s="18">
        <f t="shared" si="140"/>
        <v>0</v>
      </c>
      <c r="AO464" s="18">
        <f t="shared" si="141"/>
        <v>0</v>
      </c>
      <c r="AP464" s="18">
        <f t="shared" si="142"/>
        <v>0</v>
      </c>
      <c r="AQ464" s="18">
        <f t="shared" si="143"/>
        <v>0</v>
      </c>
      <c r="AR464" s="18">
        <f t="shared" si="144"/>
        <v>0</v>
      </c>
      <c r="AS464" s="18">
        <f t="shared" si="145"/>
        <v>0</v>
      </c>
      <c r="AT464" s="18">
        <f t="shared" si="146"/>
        <v>0</v>
      </c>
      <c r="AU464" s="18">
        <f t="shared" si="147"/>
        <v>0</v>
      </c>
      <c r="AV464" s="18">
        <f t="shared" si="148"/>
        <v>0</v>
      </c>
      <c r="AW464" s="18">
        <f t="shared" si="149"/>
        <v>0</v>
      </c>
      <c r="AX464" s="18">
        <f t="shared" si="150"/>
        <v>0</v>
      </c>
      <c r="AY464" s="18">
        <f t="shared" si="151"/>
        <v>0</v>
      </c>
      <c r="AZ464" s="18">
        <f t="shared" si="152"/>
        <v>0</v>
      </c>
    </row>
    <row r="465" spans="34:52" x14ac:dyDescent="0.25">
      <c r="AH465" s="17">
        <f t="shared" si="153"/>
        <v>0</v>
      </c>
      <c r="AI465" s="18">
        <f t="shared" si="154"/>
        <v>0</v>
      </c>
      <c r="AJ465" s="18">
        <f t="shared" si="155"/>
        <v>0</v>
      </c>
      <c r="AK465" s="18">
        <f t="shared" si="137"/>
        <v>0</v>
      </c>
      <c r="AL465" s="18">
        <f t="shared" si="138"/>
        <v>0</v>
      </c>
      <c r="AM465" s="18">
        <f t="shared" si="139"/>
        <v>0</v>
      </c>
      <c r="AN465" s="18">
        <f t="shared" si="140"/>
        <v>0</v>
      </c>
      <c r="AO465" s="18">
        <f t="shared" si="141"/>
        <v>0</v>
      </c>
      <c r="AP465" s="18">
        <f t="shared" si="142"/>
        <v>0</v>
      </c>
      <c r="AQ465" s="18">
        <f t="shared" si="143"/>
        <v>0</v>
      </c>
      <c r="AR465" s="18">
        <f t="shared" si="144"/>
        <v>0</v>
      </c>
      <c r="AS465" s="18">
        <f t="shared" si="145"/>
        <v>0</v>
      </c>
      <c r="AT465" s="18">
        <f t="shared" si="146"/>
        <v>0</v>
      </c>
      <c r="AU465" s="18">
        <f t="shared" si="147"/>
        <v>0</v>
      </c>
      <c r="AV465" s="18">
        <f t="shared" si="148"/>
        <v>0</v>
      </c>
      <c r="AW465" s="18">
        <f t="shared" si="149"/>
        <v>0</v>
      </c>
      <c r="AX465" s="18">
        <f t="shared" si="150"/>
        <v>0</v>
      </c>
      <c r="AY465" s="18">
        <f t="shared" si="151"/>
        <v>0</v>
      </c>
      <c r="AZ465" s="18">
        <f t="shared" si="152"/>
        <v>0</v>
      </c>
    </row>
    <row r="466" spans="34:52" x14ac:dyDescent="0.25">
      <c r="AH466" s="17">
        <f t="shared" si="153"/>
        <v>0</v>
      </c>
      <c r="AI466" s="18">
        <f t="shared" si="154"/>
        <v>0</v>
      </c>
      <c r="AJ466" s="18">
        <f t="shared" si="155"/>
        <v>0</v>
      </c>
      <c r="AK466" s="18">
        <f t="shared" si="137"/>
        <v>0</v>
      </c>
      <c r="AL466" s="18">
        <f t="shared" si="138"/>
        <v>0</v>
      </c>
      <c r="AM466" s="18">
        <f t="shared" si="139"/>
        <v>0</v>
      </c>
      <c r="AN466" s="18">
        <f t="shared" si="140"/>
        <v>0</v>
      </c>
      <c r="AO466" s="18">
        <f t="shared" si="141"/>
        <v>0</v>
      </c>
      <c r="AP466" s="18">
        <f t="shared" si="142"/>
        <v>0</v>
      </c>
      <c r="AQ466" s="18">
        <f t="shared" si="143"/>
        <v>0</v>
      </c>
      <c r="AR466" s="18">
        <f t="shared" si="144"/>
        <v>0</v>
      </c>
      <c r="AS466" s="18">
        <f t="shared" si="145"/>
        <v>0</v>
      </c>
      <c r="AT466" s="18">
        <f t="shared" si="146"/>
        <v>0</v>
      </c>
      <c r="AU466" s="18">
        <f t="shared" si="147"/>
        <v>0</v>
      </c>
      <c r="AV466" s="18">
        <f t="shared" si="148"/>
        <v>0</v>
      </c>
      <c r="AW466" s="18">
        <f t="shared" si="149"/>
        <v>0</v>
      </c>
      <c r="AX466" s="18">
        <f t="shared" si="150"/>
        <v>0</v>
      </c>
      <c r="AY466" s="18">
        <f t="shared" si="151"/>
        <v>0</v>
      </c>
      <c r="AZ466" s="18">
        <f t="shared" si="152"/>
        <v>0</v>
      </c>
    </row>
    <row r="467" spans="34:52" x14ac:dyDescent="0.25">
      <c r="AH467" s="17">
        <f t="shared" si="153"/>
        <v>0</v>
      </c>
      <c r="AI467" s="18">
        <f t="shared" si="154"/>
        <v>0</v>
      </c>
      <c r="AJ467" s="18">
        <f t="shared" si="155"/>
        <v>0</v>
      </c>
      <c r="AK467" s="18">
        <f t="shared" si="137"/>
        <v>0</v>
      </c>
      <c r="AL467" s="18">
        <f t="shared" si="138"/>
        <v>0</v>
      </c>
      <c r="AM467" s="18">
        <f t="shared" si="139"/>
        <v>0</v>
      </c>
      <c r="AN467" s="18">
        <f t="shared" si="140"/>
        <v>0</v>
      </c>
      <c r="AO467" s="18">
        <f t="shared" si="141"/>
        <v>0</v>
      </c>
      <c r="AP467" s="18">
        <f t="shared" si="142"/>
        <v>0</v>
      </c>
      <c r="AQ467" s="18">
        <f t="shared" si="143"/>
        <v>0</v>
      </c>
      <c r="AR467" s="18">
        <f t="shared" si="144"/>
        <v>0</v>
      </c>
      <c r="AS467" s="18">
        <f t="shared" si="145"/>
        <v>0</v>
      </c>
      <c r="AT467" s="18">
        <f t="shared" si="146"/>
        <v>0</v>
      </c>
      <c r="AU467" s="18">
        <f t="shared" si="147"/>
        <v>0</v>
      </c>
      <c r="AV467" s="18">
        <f t="shared" si="148"/>
        <v>0</v>
      </c>
      <c r="AW467" s="18">
        <f t="shared" si="149"/>
        <v>0</v>
      </c>
      <c r="AX467" s="18">
        <f t="shared" si="150"/>
        <v>0</v>
      </c>
      <c r="AY467" s="18">
        <f t="shared" si="151"/>
        <v>0</v>
      </c>
      <c r="AZ467" s="18">
        <f t="shared" si="152"/>
        <v>0</v>
      </c>
    </row>
    <row r="468" spans="34:52" x14ac:dyDescent="0.25">
      <c r="AH468" s="17">
        <f t="shared" si="153"/>
        <v>0</v>
      </c>
      <c r="AI468" s="18">
        <f t="shared" si="154"/>
        <v>0</v>
      </c>
      <c r="AJ468" s="18">
        <f t="shared" si="155"/>
        <v>0</v>
      </c>
      <c r="AK468" s="18">
        <f t="shared" si="137"/>
        <v>0</v>
      </c>
      <c r="AL468" s="18">
        <f t="shared" si="138"/>
        <v>0</v>
      </c>
      <c r="AM468" s="18">
        <f t="shared" si="139"/>
        <v>0</v>
      </c>
      <c r="AN468" s="18">
        <f t="shared" si="140"/>
        <v>0</v>
      </c>
      <c r="AO468" s="18">
        <f t="shared" si="141"/>
        <v>0</v>
      </c>
      <c r="AP468" s="18">
        <f t="shared" si="142"/>
        <v>0</v>
      </c>
      <c r="AQ468" s="18">
        <f t="shared" si="143"/>
        <v>0</v>
      </c>
      <c r="AR468" s="18">
        <f t="shared" si="144"/>
        <v>0</v>
      </c>
      <c r="AS468" s="18">
        <f t="shared" si="145"/>
        <v>0</v>
      </c>
      <c r="AT468" s="18">
        <f t="shared" si="146"/>
        <v>0</v>
      </c>
      <c r="AU468" s="18">
        <f t="shared" si="147"/>
        <v>0</v>
      </c>
      <c r="AV468" s="18">
        <f t="shared" si="148"/>
        <v>0</v>
      </c>
      <c r="AW468" s="18">
        <f t="shared" si="149"/>
        <v>0</v>
      </c>
      <c r="AX468" s="18">
        <f t="shared" si="150"/>
        <v>0</v>
      </c>
      <c r="AY468" s="18">
        <f t="shared" si="151"/>
        <v>0</v>
      </c>
      <c r="AZ468" s="18">
        <f t="shared" si="152"/>
        <v>0</v>
      </c>
    </row>
    <row r="469" spans="34:52" x14ac:dyDescent="0.25">
      <c r="AH469" s="17">
        <f t="shared" si="153"/>
        <v>0</v>
      </c>
      <c r="AI469" s="18">
        <f t="shared" si="154"/>
        <v>0</v>
      </c>
      <c r="AJ469" s="18">
        <f t="shared" si="155"/>
        <v>0</v>
      </c>
      <c r="AK469" s="18">
        <f t="shared" si="137"/>
        <v>0</v>
      </c>
      <c r="AL469" s="18">
        <f t="shared" si="138"/>
        <v>0</v>
      </c>
      <c r="AM469" s="18">
        <f t="shared" si="139"/>
        <v>0</v>
      </c>
      <c r="AN469" s="18">
        <f t="shared" si="140"/>
        <v>0</v>
      </c>
      <c r="AO469" s="18">
        <f t="shared" si="141"/>
        <v>0</v>
      </c>
      <c r="AP469" s="18">
        <f t="shared" si="142"/>
        <v>0</v>
      </c>
      <c r="AQ469" s="18">
        <f t="shared" si="143"/>
        <v>0</v>
      </c>
      <c r="AR469" s="18">
        <f t="shared" si="144"/>
        <v>0</v>
      </c>
      <c r="AS469" s="18">
        <f t="shared" si="145"/>
        <v>0</v>
      </c>
      <c r="AT469" s="18">
        <f t="shared" si="146"/>
        <v>0</v>
      </c>
      <c r="AU469" s="18">
        <f t="shared" si="147"/>
        <v>0</v>
      </c>
      <c r="AV469" s="18">
        <f t="shared" si="148"/>
        <v>0</v>
      </c>
      <c r="AW469" s="18">
        <f t="shared" si="149"/>
        <v>0</v>
      </c>
      <c r="AX469" s="18">
        <f t="shared" si="150"/>
        <v>0</v>
      </c>
      <c r="AY469" s="18">
        <f t="shared" si="151"/>
        <v>0</v>
      </c>
      <c r="AZ469" s="18">
        <f t="shared" si="152"/>
        <v>0</v>
      </c>
    </row>
    <row r="470" spans="34:52" x14ac:dyDescent="0.25">
      <c r="AH470" s="17">
        <f t="shared" si="153"/>
        <v>0</v>
      </c>
      <c r="AI470" s="18">
        <f t="shared" si="154"/>
        <v>0</v>
      </c>
      <c r="AJ470" s="18">
        <f t="shared" si="155"/>
        <v>0</v>
      </c>
      <c r="AK470" s="18">
        <f t="shared" si="137"/>
        <v>0</v>
      </c>
      <c r="AL470" s="18">
        <f t="shared" si="138"/>
        <v>0</v>
      </c>
      <c r="AM470" s="18">
        <f t="shared" si="139"/>
        <v>0</v>
      </c>
      <c r="AN470" s="18">
        <f t="shared" si="140"/>
        <v>0</v>
      </c>
      <c r="AO470" s="18">
        <f t="shared" si="141"/>
        <v>0</v>
      </c>
      <c r="AP470" s="18">
        <f t="shared" si="142"/>
        <v>0</v>
      </c>
      <c r="AQ470" s="18">
        <f t="shared" si="143"/>
        <v>0</v>
      </c>
      <c r="AR470" s="18">
        <f t="shared" si="144"/>
        <v>0</v>
      </c>
      <c r="AS470" s="18">
        <f t="shared" si="145"/>
        <v>0</v>
      </c>
      <c r="AT470" s="18">
        <f t="shared" si="146"/>
        <v>0</v>
      </c>
      <c r="AU470" s="18">
        <f t="shared" si="147"/>
        <v>0</v>
      </c>
      <c r="AV470" s="18">
        <f t="shared" si="148"/>
        <v>0</v>
      </c>
      <c r="AW470" s="18">
        <f t="shared" si="149"/>
        <v>0</v>
      </c>
      <c r="AX470" s="18">
        <f t="shared" si="150"/>
        <v>0</v>
      </c>
      <c r="AY470" s="18">
        <f t="shared" si="151"/>
        <v>0</v>
      </c>
      <c r="AZ470" s="18">
        <f t="shared" si="152"/>
        <v>0</v>
      </c>
    </row>
    <row r="471" spans="34:52" x14ac:dyDescent="0.25">
      <c r="AH471" s="17">
        <f t="shared" si="153"/>
        <v>0</v>
      </c>
      <c r="AI471" s="18">
        <f t="shared" si="154"/>
        <v>0</v>
      </c>
      <c r="AJ471" s="18">
        <f t="shared" si="155"/>
        <v>0</v>
      </c>
      <c r="AK471" s="18">
        <f t="shared" si="137"/>
        <v>0</v>
      </c>
      <c r="AL471" s="18">
        <f t="shared" si="138"/>
        <v>0</v>
      </c>
      <c r="AM471" s="18">
        <f t="shared" si="139"/>
        <v>0</v>
      </c>
      <c r="AN471" s="18">
        <f t="shared" si="140"/>
        <v>0</v>
      </c>
      <c r="AO471" s="18">
        <f t="shared" si="141"/>
        <v>0</v>
      </c>
      <c r="AP471" s="18">
        <f t="shared" si="142"/>
        <v>0</v>
      </c>
      <c r="AQ471" s="18">
        <f t="shared" si="143"/>
        <v>0</v>
      </c>
      <c r="AR471" s="18">
        <f t="shared" si="144"/>
        <v>0</v>
      </c>
      <c r="AS471" s="18">
        <f t="shared" si="145"/>
        <v>0</v>
      </c>
      <c r="AT471" s="18">
        <f t="shared" si="146"/>
        <v>0</v>
      </c>
      <c r="AU471" s="18">
        <f t="shared" si="147"/>
        <v>0</v>
      </c>
      <c r="AV471" s="18">
        <f t="shared" si="148"/>
        <v>0</v>
      </c>
      <c r="AW471" s="18">
        <f t="shared" si="149"/>
        <v>0</v>
      </c>
      <c r="AX471" s="18">
        <f t="shared" si="150"/>
        <v>0</v>
      </c>
      <c r="AY471" s="18">
        <f t="shared" si="151"/>
        <v>0</v>
      </c>
      <c r="AZ471" s="18">
        <f t="shared" si="152"/>
        <v>0</v>
      </c>
    </row>
    <row r="472" spans="34:52" x14ac:dyDescent="0.25">
      <c r="AH472" s="17">
        <f t="shared" si="153"/>
        <v>0</v>
      </c>
      <c r="AI472" s="18">
        <f t="shared" si="154"/>
        <v>0</v>
      </c>
      <c r="AJ472" s="18">
        <f t="shared" si="155"/>
        <v>0</v>
      </c>
      <c r="AK472" s="18">
        <f t="shared" si="137"/>
        <v>0</v>
      </c>
      <c r="AL472" s="18">
        <f t="shared" si="138"/>
        <v>0</v>
      </c>
      <c r="AM472" s="18">
        <f t="shared" si="139"/>
        <v>0</v>
      </c>
      <c r="AN472" s="18">
        <f t="shared" si="140"/>
        <v>0</v>
      </c>
      <c r="AO472" s="18">
        <f t="shared" si="141"/>
        <v>0</v>
      </c>
      <c r="AP472" s="18">
        <f t="shared" si="142"/>
        <v>0</v>
      </c>
      <c r="AQ472" s="18">
        <f t="shared" si="143"/>
        <v>0</v>
      </c>
      <c r="AR472" s="18">
        <f t="shared" si="144"/>
        <v>0</v>
      </c>
      <c r="AS472" s="18">
        <f t="shared" si="145"/>
        <v>0</v>
      </c>
      <c r="AT472" s="18">
        <f t="shared" si="146"/>
        <v>0</v>
      </c>
      <c r="AU472" s="18">
        <f t="shared" si="147"/>
        <v>0</v>
      </c>
      <c r="AV472" s="18">
        <f t="shared" si="148"/>
        <v>0</v>
      </c>
      <c r="AW472" s="18">
        <f t="shared" si="149"/>
        <v>0</v>
      </c>
      <c r="AX472" s="18">
        <f t="shared" si="150"/>
        <v>0</v>
      </c>
      <c r="AY472" s="18">
        <f t="shared" si="151"/>
        <v>0</v>
      </c>
      <c r="AZ472" s="18">
        <f t="shared" si="152"/>
        <v>0</v>
      </c>
    </row>
    <row r="473" spans="34:52" x14ac:dyDescent="0.25">
      <c r="AH473" s="17">
        <f t="shared" si="153"/>
        <v>0</v>
      </c>
      <c r="AI473" s="18">
        <f t="shared" si="154"/>
        <v>0</v>
      </c>
      <c r="AJ473" s="18">
        <f t="shared" si="155"/>
        <v>0</v>
      </c>
      <c r="AK473" s="18">
        <f t="shared" si="137"/>
        <v>0</v>
      </c>
      <c r="AL473" s="18">
        <f t="shared" si="138"/>
        <v>0</v>
      </c>
      <c r="AM473" s="18">
        <f t="shared" si="139"/>
        <v>0</v>
      </c>
      <c r="AN473" s="18">
        <f t="shared" si="140"/>
        <v>0</v>
      </c>
      <c r="AO473" s="18">
        <f t="shared" si="141"/>
        <v>0</v>
      </c>
      <c r="AP473" s="18">
        <f t="shared" si="142"/>
        <v>0</v>
      </c>
      <c r="AQ473" s="18">
        <f t="shared" si="143"/>
        <v>0</v>
      </c>
      <c r="AR473" s="18">
        <f t="shared" si="144"/>
        <v>0</v>
      </c>
      <c r="AS473" s="18">
        <f t="shared" si="145"/>
        <v>0</v>
      </c>
      <c r="AT473" s="18">
        <f t="shared" si="146"/>
        <v>0</v>
      </c>
      <c r="AU473" s="18">
        <f t="shared" si="147"/>
        <v>0</v>
      </c>
      <c r="AV473" s="18">
        <f t="shared" si="148"/>
        <v>0</v>
      </c>
      <c r="AW473" s="18">
        <f t="shared" si="149"/>
        <v>0</v>
      </c>
      <c r="AX473" s="18">
        <f t="shared" si="150"/>
        <v>0</v>
      </c>
      <c r="AY473" s="18">
        <f t="shared" si="151"/>
        <v>0</v>
      </c>
      <c r="AZ473" s="18">
        <f t="shared" si="152"/>
        <v>0</v>
      </c>
    </row>
    <row r="474" spans="34:52" x14ac:dyDescent="0.25">
      <c r="AH474" s="17">
        <f t="shared" si="153"/>
        <v>0</v>
      </c>
      <c r="AI474" s="18">
        <f t="shared" si="154"/>
        <v>0</v>
      </c>
      <c r="AJ474" s="18">
        <f t="shared" si="155"/>
        <v>0</v>
      </c>
      <c r="AK474" s="18">
        <f t="shared" si="137"/>
        <v>0</v>
      </c>
      <c r="AL474" s="18">
        <f t="shared" si="138"/>
        <v>0</v>
      </c>
      <c r="AM474" s="18">
        <f t="shared" si="139"/>
        <v>0</v>
      </c>
      <c r="AN474" s="18">
        <f t="shared" si="140"/>
        <v>0</v>
      </c>
      <c r="AO474" s="18">
        <f t="shared" si="141"/>
        <v>0</v>
      </c>
      <c r="AP474" s="18">
        <f t="shared" si="142"/>
        <v>0</v>
      </c>
      <c r="AQ474" s="18">
        <f t="shared" si="143"/>
        <v>0</v>
      </c>
      <c r="AR474" s="18">
        <f t="shared" si="144"/>
        <v>0</v>
      </c>
      <c r="AS474" s="18">
        <f t="shared" si="145"/>
        <v>0</v>
      </c>
      <c r="AT474" s="18">
        <f t="shared" si="146"/>
        <v>0</v>
      </c>
      <c r="AU474" s="18">
        <f t="shared" si="147"/>
        <v>0</v>
      </c>
      <c r="AV474" s="18">
        <f t="shared" si="148"/>
        <v>0</v>
      </c>
      <c r="AW474" s="18">
        <f t="shared" si="149"/>
        <v>0</v>
      </c>
      <c r="AX474" s="18">
        <f t="shared" si="150"/>
        <v>0</v>
      </c>
      <c r="AY474" s="18">
        <f t="shared" si="151"/>
        <v>0</v>
      </c>
      <c r="AZ474" s="18">
        <f t="shared" si="152"/>
        <v>0</v>
      </c>
    </row>
    <row r="475" spans="34:52" x14ac:dyDescent="0.25">
      <c r="AH475" s="17">
        <f t="shared" si="153"/>
        <v>0</v>
      </c>
      <c r="AI475" s="18">
        <f t="shared" si="154"/>
        <v>0</v>
      </c>
      <c r="AJ475" s="18">
        <f t="shared" si="155"/>
        <v>0</v>
      </c>
      <c r="AK475" s="18">
        <f t="shared" si="137"/>
        <v>0</v>
      </c>
      <c r="AL475" s="18">
        <f t="shared" si="138"/>
        <v>0</v>
      </c>
      <c r="AM475" s="18">
        <f t="shared" si="139"/>
        <v>0</v>
      </c>
      <c r="AN475" s="18">
        <f t="shared" si="140"/>
        <v>0</v>
      </c>
      <c r="AO475" s="18">
        <f t="shared" si="141"/>
        <v>0</v>
      </c>
      <c r="AP475" s="18">
        <f t="shared" si="142"/>
        <v>0</v>
      </c>
      <c r="AQ475" s="18">
        <f t="shared" si="143"/>
        <v>0</v>
      </c>
      <c r="AR475" s="18">
        <f t="shared" si="144"/>
        <v>0</v>
      </c>
      <c r="AS475" s="18">
        <f t="shared" si="145"/>
        <v>0</v>
      </c>
      <c r="AT475" s="18">
        <f t="shared" si="146"/>
        <v>0</v>
      </c>
      <c r="AU475" s="18">
        <f t="shared" si="147"/>
        <v>0</v>
      </c>
      <c r="AV475" s="18">
        <f t="shared" si="148"/>
        <v>0</v>
      </c>
      <c r="AW475" s="18">
        <f t="shared" si="149"/>
        <v>0</v>
      </c>
      <c r="AX475" s="18">
        <f t="shared" si="150"/>
        <v>0</v>
      </c>
      <c r="AY475" s="18">
        <f t="shared" si="151"/>
        <v>0</v>
      </c>
      <c r="AZ475" s="18">
        <f t="shared" si="152"/>
        <v>0</v>
      </c>
    </row>
    <row r="476" spans="34:52" x14ac:dyDescent="0.25">
      <c r="AH476" s="17">
        <f t="shared" si="153"/>
        <v>0</v>
      </c>
      <c r="AI476" s="18">
        <f t="shared" si="154"/>
        <v>0</v>
      </c>
      <c r="AJ476" s="18">
        <f t="shared" si="155"/>
        <v>0</v>
      </c>
      <c r="AK476" s="18">
        <f t="shared" ref="AK476:AK539" si="156">SUMIFS(M476,P476,"*"&amp;$BB$1&amp;"*",O476,"CSA")</f>
        <v>0</v>
      </c>
      <c r="AL476" s="18">
        <f t="shared" ref="AL476:AL539" si="157">SUMIFS(N476,P476,"*"&amp;$BB$1&amp;"*",O476,"USA")</f>
        <v>0</v>
      </c>
      <c r="AM476" s="18">
        <f t="shared" ref="AM476:AM539" si="158">SUMIFS(M476,R476,"*"&amp;$BB$1&amp;"*",Q476,"CSA")</f>
        <v>0</v>
      </c>
      <c r="AN476" s="18">
        <f t="shared" ref="AN476:AN539" si="159">SUMIFS(N476,R476,"*"&amp;$BB$1&amp;"*",Q476,"USA")</f>
        <v>0</v>
      </c>
      <c r="AO476" s="18">
        <f t="shared" ref="AO476:AO539" si="160">SUMIFS(M476,T476,"*"&amp;$BB$1&amp;"*",S476,"CSA")</f>
        <v>0</v>
      </c>
      <c r="AP476" s="18">
        <f t="shared" ref="AP476:AP539" si="161">SUMIFS(N476,T476,"*"&amp;$BB$1&amp;"*",S476,"USA")</f>
        <v>0</v>
      </c>
      <c r="AQ476" s="18">
        <f t="shared" ref="AQ476:AQ539" si="162">SUMIFS(M476,V476,"*"&amp;$BB$1&amp;"*",U476,"CSA")</f>
        <v>0</v>
      </c>
      <c r="AR476" s="18">
        <f t="shared" ref="AR476:AR539" si="163">SUMIFS(N476,V476,"*"&amp;$BB$1&amp;"*",U476,"USA")</f>
        <v>0</v>
      </c>
      <c r="AS476" s="18">
        <f t="shared" ref="AS476:AS539" si="164">SUMIFS(M476,X476,"*"&amp;$BB$1&amp;"*",W476,"CSA")</f>
        <v>0</v>
      </c>
      <c r="AT476" s="18">
        <f t="shared" ref="AT476:AT539" si="165">SUMIFS(N476,X476,"*"&amp;$BB$1&amp;"*",W476,"USA")</f>
        <v>0</v>
      </c>
      <c r="AU476" s="18">
        <f t="shared" ref="AU476:AU539" si="166">SUMIFS(M476,Z476,"*"&amp;$BB$1&amp;"*",Y476,"CSA")</f>
        <v>0</v>
      </c>
      <c r="AV476" s="18">
        <f t="shared" ref="AV476:AV539" si="167">SUMIFS(N476,Z476,"*"&amp;$BB$1&amp;"*",Y476,"USA")</f>
        <v>0</v>
      </c>
      <c r="AW476" s="18">
        <f t="shared" ref="AW476:AW539" si="168">SUMIFS(M476,AB476,"*"&amp;$BB$1&amp;"*",AA476,"CSA")</f>
        <v>0</v>
      </c>
      <c r="AX476" s="18">
        <f t="shared" ref="AX476:AX539" si="169">SUMIFS(N476,AB476,"*"&amp;$BB$1&amp;"*",AA476,"USA")</f>
        <v>0</v>
      </c>
      <c r="AY476" s="18">
        <f t="shared" ref="AY476:AY539" si="170">SUMIFS(M476,AD476,"*"&amp;$BB$1&amp;"*",AC476,"CSA")</f>
        <v>0</v>
      </c>
      <c r="AZ476" s="18">
        <f t="shared" ref="AZ476:AZ539" si="171">SUMIFS(N476,AD476,"*"&amp;$BB$1&amp;"*",AC476,"USA")</f>
        <v>0</v>
      </c>
    </row>
    <row r="477" spans="34:52" x14ac:dyDescent="0.25">
      <c r="AH477" s="17">
        <f t="shared" si="153"/>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53"/>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53"/>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53"/>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53"/>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53"/>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53"/>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53"/>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53"/>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53"/>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53"/>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53"/>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53"/>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53"/>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53"/>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53"/>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53"/>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53"/>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53"/>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53"/>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53"/>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53"/>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53"/>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53"/>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53"/>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53"/>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53"/>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53"/>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53"/>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53"/>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53"/>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53"/>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53"/>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53"/>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53"/>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53"/>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53"/>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ref="AH514:AH577" si="172">SUM(AI514:AZ514)</f>
        <v>0</v>
      </c>
      <c r="AI514" s="18">
        <f t="shared" ref="AI514:AI577" si="173">SUMIFS(M514,D514,"*"&amp;$BB$1&amp;"*")</f>
        <v>0</v>
      </c>
      <c r="AJ514" s="18">
        <f t="shared" ref="AJ514:AJ577" si="174">SUMIFS(N514,F514,"*"&amp;$BB$1&amp;"*")</f>
        <v>0</v>
      </c>
      <c r="AK514" s="18">
        <f t="shared" si="156"/>
        <v>0</v>
      </c>
      <c r="AL514" s="18">
        <f t="shared" si="157"/>
        <v>0</v>
      </c>
      <c r="AM514" s="18">
        <f t="shared" si="158"/>
        <v>0</v>
      </c>
      <c r="AN514" s="18">
        <f t="shared" si="159"/>
        <v>0</v>
      </c>
      <c r="AO514" s="18">
        <f t="shared" si="160"/>
        <v>0</v>
      </c>
      <c r="AP514" s="18">
        <f t="shared" si="161"/>
        <v>0</v>
      </c>
      <c r="AQ514" s="18">
        <f t="shared" si="162"/>
        <v>0</v>
      </c>
      <c r="AR514" s="18">
        <f t="shared" si="163"/>
        <v>0</v>
      </c>
      <c r="AS514" s="18">
        <f t="shared" si="164"/>
        <v>0</v>
      </c>
      <c r="AT514" s="18">
        <f t="shared" si="165"/>
        <v>0</v>
      </c>
      <c r="AU514" s="18">
        <f t="shared" si="166"/>
        <v>0</v>
      </c>
      <c r="AV514" s="18">
        <f t="shared" si="167"/>
        <v>0</v>
      </c>
      <c r="AW514" s="18">
        <f t="shared" si="168"/>
        <v>0</v>
      </c>
      <c r="AX514" s="18">
        <f t="shared" si="169"/>
        <v>0</v>
      </c>
      <c r="AY514" s="18">
        <f t="shared" si="170"/>
        <v>0</v>
      </c>
      <c r="AZ514" s="18">
        <f t="shared" si="171"/>
        <v>0</v>
      </c>
    </row>
    <row r="515" spans="34:52" x14ac:dyDescent="0.25">
      <c r="AH515" s="17">
        <f t="shared" si="172"/>
        <v>0</v>
      </c>
      <c r="AI515" s="18">
        <f t="shared" si="173"/>
        <v>0</v>
      </c>
      <c r="AJ515" s="18">
        <f t="shared" si="174"/>
        <v>0</v>
      </c>
      <c r="AK515" s="18">
        <f t="shared" si="156"/>
        <v>0</v>
      </c>
      <c r="AL515" s="18">
        <f t="shared" si="157"/>
        <v>0</v>
      </c>
      <c r="AM515" s="18">
        <f t="shared" si="158"/>
        <v>0</v>
      </c>
      <c r="AN515" s="18">
        <f t="shared" si="159"/>
        <v>0</v>
      </c>
      <c r="AO515" s="18">
        <f t="shared" si="160"/>
        <v>0</v>
      </c>
      <c r="AP515" s="18">
        <f t="shared" si="161"/>
        <v>0</v>
      </c>
      <c r="AQ515" s="18">
        <f t="shared" si="162"/>
        <v>0</v>
      </c>
      <c r="AR515" s="18">
        <f t="shared" si="163"/>
        <v>0</v>
      </c>
      <c r="AS515" s="18">
        <f t="shared" si="164"/>
        <v>0</v>
      </c>
      <c r="AT515" s="18">
        <f t="shared" si="165"/>
        <v>0</v>
      </c>
      <c r="AU515" s="18">
        <f t="shared" si="166"/>
        <v>0</v>
      </c>
      <c r="AV515" s="18">
        <f t="shared" si="167"/>
        <v>0</v>
      </c>
      <c r="AW515" s="18">
        <f t="shared" si="168"/>
        <v>0</v>
      </c>
      <c r="AX515" s="18">
        <f t="shared" si="169"/>
        <v>0</v>
      </c>
      <c r="AY515" s="18">
        <f t="shared" si="170"/>
        <v>0</v>
      </c>
      <c r="AZ515" s="18">
        <f t="shared" si="171"/>
        <v>0</v>
      </c>
    </row>
    <row r="516" spans="34:52" x14ac:dyDescent="0.25">
      <c r="AH516" s="17">
        <f t="shared" si="172"/>
        <v>0</v>
      </c>
      <c r="AI516" s="18">
        <f t="shared" si="173"/>
        <v>0</v>
      </c>
      <c r="AJ516" s="18">
        <f t="shared" si="174"/>
        <v>0</v>
      </c>
      <c r="AK516" s="18">
        <f t="shared" si="156"/>
        <v>0</v>
      </c>
      <c r="AL516" s="18">
        <f t="shared" si="157"/>
        <v>0</v>
      </c>
      <c r="AM516" s="18">
        <f t="shared" si="158"/>
        <v>0</v>
      </c>
      <c r="AN516" s="18">
        <f t="shared" si="159"/>
        <v>0</v>
      </c>
      <c r="AO516" s="18">
        <f t="shared" si="160"/>
        <v>0</v>
      </c>
      <c r="AP516" s="18">
        <f t="shared" si="161"/>
        <v>0</v>
      </c>
      <c r="AQ516" s="18">
        <f t="shared" si="162"/>
        <v>0</v>
      </c>
      <c r="AR516" s="18">
        <f t="shared" si="163"/>
        <v>0</v>
      </c>
      <c r="AS516" s="18">
        <f t="shared" si="164"/>
        <v>0</v>
      </c>
      <c r="AT516" s="18">
        <f t="shared" si="165"/>
        <v>0</v>
      </c>
      <c r="AU516" s="18">
        <f t="shared" si="166"/>
        <v>0</v>
      </c>
      <c r="AV516" s="18">
        <f t="shared" si="167"/>
        <v>0</v>
      </c>
      <c r="AW516" s="18">
        <f t="shared" si="168"/>
        <v>0</v>
      </c>
      <c r="AX516" s="18">
        <f t="shared" si="169"/>
        <v>0</v>
      </c>
      <c r="AY516" s="18">
        <f t="shared" si="170"/>
        <v>0</v>
      </c>
      <c r="AZ516" s="18">
        <f t="shared" si="171"/>
        <v>0</v>
      </c>
    </row>
    <row r="517" spans="34:52" x14ac:dyDescent="0.25">
      <c r="AH517" s="17">
        <f t="shared" si="172"/>
        <v>0</v>
      </c>
      <c r="AI517" s="18">
        <f t="shared" si="173"/>
        <v>0</v>
      </c>
      <c r="AJ517" s="18">
        <f t="shared" si="174"/>
        <v>0</v>
      </c>
      <c r="AK517" s="18">
        <f t="shared" si="156"/>
        <v>0</v>
      </c>
      <c r="AL517" s="18">
        <f t="shared" si="157"/>
        <v>0</v>
      </c>
      <c r="AM517" s="18">
        <f t="shared" si="158"/>
        <v>0</v>
      </c>
      <c r="AN517" s="18">
        <f t="shared" si="159"/>
        <v>0</v>
      </c>
      <c r="AO517" s="18">
        <f t="shared" si="160"/>
        <v>0</v>
      </c>
      <c r="AP517" s="18">
        <f t="shared" si="161"/>
        <v>0</v>
      </c>
      <c r="AQ517" s="18">
        <f t="shared" si="162"/>
        <v>0</v>
      </c>
      <c r="AR517" s="18">
        <f t="shared" si="163"/>
        <v>0</v>
      </c>
      <c r="AS517" s="18">
        <f t="shared" si="164"/>
        <v>0</v>
      </c>
      <c r="AT517" s="18">
        <f t="shared" si="165"/>
        <v>0</v>
      </c>
      <c r="AU517" s="18">
        <f t="shared" si="166"/>
        <v>0</v>
      </c>
      <c r="AV517" s="18">
        <f t="shared" si="167"/>
        <v>0</v>
      </c>
      <c r="AW517" s="18">
        <f t="shared" si="168"/>
        <v>0</v>
      </c>
      <c r="AX517" s="18">
        <f t="shared" si="169"/>
        <v>0</v>
      </c>
      <c r="AY517" s="18">
        <f t="shared" si="170"/>
        <v>0</v>
      </c>
      <c r="AZ517" s="18">
        <f t="shared" si="171"/>
        <v>0</v>
      </c>
    </row>
    <row r="518" spans="34:52" x14ac:dyDescent="0.25">
      <c r="AH518" s="17">
        <f t="shared" si="172"/>
        <v>0</v>
      </c>
      <c r="AI518" s="18">
        <f t="shared" si="173"/>
        <v>0</v>
      </c>
      <c r="AJ518" s="18">
        <f t="shared" si="174"/>
        <v>0</v>
      </c>
      <c r="AK518" s="18">
        <f t="shared" si="156"/>
        <v>0</v>
      </c>
      <c r="AL518" s="18">
        <f t="shared" si="157"/>
        <v>0</v>
      </c>
      <c r="AM518" s="18">
        <f t="shared" si="158"/>
        <v>0</v>
      </c>
      <c r="AN518" s="18">
        <f t="shared" si="159"/>
        <v>0</v>
      </c>
      <c r="AO518" s="18">
        <f t="shared" si="160"/>
        <v>0</v>
      </c>
      <c r="AP518" s="18">
        <f t="shared" si="161"/>
        <v>0</v>
      </c>
      <c r="AQ518" s="18">
        <f t="shared" si="162"/>
        <v>0</v>
      </c>
      <c r="AR518" s="18">
        <f t="shared" si="163"/>
        <v>0</v>
      </c>
      <c r="AS518" s="18">
        <f t="shared" si="164"/>
        <v>0</v>
      </c>
      <c r="AT518" s="18">
        <f t="shared" si="165"/>
        <v>0</v>
      </c>
      <c r="AU518" s="18">
        <f t="shared" si="166"/>
        <v>0</v>
      </c>
      <c r="AV518" s="18">
        <f t="shared" si="167"/>
        <v>0</v>
      </c>
      <c r="AW518" s="18">
        <f t="shared" si="168"/>
        <v>0</v>
      </c>
      <c r="AX518" s="18">
        <f t="shared" si="169"/>
        <v>0</v>
      </c>
      <c r="AY518" s="18">
        <f t="shared" si="170"/>
        <v>0</v>
      </c>
      <c r="AZ518" s="18">
        <f t="shared" si="171"/>
        <v>0</v>
      </c>
    </row>
    <row r="519" spans="34:52" x14ac:dyDescent="0.25">
      <c r="AH519" s="17">
        <f t="shared" si="172"/>
        <v>0</v>
      </c>
      <c r="AI519" s="18">
        <f t="shared" si="173"/>
        <v>0</v>
      </c>
      <c r="AJ519" s="18">
        <f t="shared" si="174"/>
        <v>0</v>
      </c>
      <c r="AK519" s="18">
        <f t="shared" si="156"/>
        <v>0</v>
      </c>
      <c r="AL519" s="18">
        <f t="shared" si="157"/>
        <v>0</v>
      </c>
      <c r="AM519" s="18">
        <f t="shared" si="158"/>
        <v>0</v>
      </c>
      <c r="AN519" s="18">
        <f t="shared" si="159"/>
        <v>0</v>
      </c>
      <c r="AO519" s="18">
        <f t="shared" si="160"/>
        <v>0</v>
      </c>
      <c r="AP519" s="18">
        <f t="shared" si="161"/>
        <v>0</v>
      </c>
      <c r="AQ519" s="18">
        <f t="shared" si="162"/>
        <v>0</v>
      </c>
      <c r="AR519" s="18">
        <f t="shared" si="163"/>
        <v>0</v>
      </c>
      <c r="AS519" s="18">
        <f t="shared" si="164"/>
        <v>0</v>
      </c>
      <c r="AT519" s="18">
        <f t="shared" si="165"/>
        <v>0</v>
      </c>
      <c r="AU519" s="18">
        <f t="shared" si="166"/>
        <v>0</v>
      </c>
      <c r="AV519" s="18">
        <f t="shared" si="167"/>
        <v>0</v>
      </c>
      <c r="AW519" s="18">
        <f t="shared" si="168"/>
        <v>0</v>
      </c>
      <c r="AX519" s="18">
        <f t="shared" si="169"/>
        <v>0</v>
      </c>
      <c r="AY519" s="18">
        <f t="shared" si="170"/>
        <v>0</v>
      </c>
      <c r="AZ519" s="18">
        <f t="shared" si="171"/>
        <v>0</v>
      </c>
    </row>
    <row r="520" spans="34:52" x14ac:dyDescent="0.25">
      <c r="AH520" s="17">
        <f t="shared" si="172"/>
        <v>0</v>
      </c>
      <c r="AI520" s="18">
        <f t="shared" si="173"/>
        <v>0</v>
      </c>
      <c r="AJ520" s="18">
        <f t="shared" si="174"/>
        <v>0</v>
      </c>
      <c r="AK520" s="18">
        <f t="shared" si="156"/>
        <v>0</v>
      </c>
      <c r="AL520" s="18">
        <f t="shared" si="157"/>
        <v>0</v>
      </c>
      <c r="AM520" s="18">
        <f t="shared" si="158"/>
        <v>0</v>
      </c>
      <c r="AN520" s="18">
        <f t="shared" si="159"/>
        <v>0</v>
      </c>
      <c r="AO520" s="18">
        <f t="shared" si="160"/>
        <v>0</v>
      </c>
      <c r="AP520" s="18">
        <f t="shared" si="161"/>
        <v>0</v>
      </c>
      <c r="AQ520" s="18">
        <f t="shared" si="162"/>
        <v>0</v>
      </c>
      <c r="AR520" s="18">
        <f t="shared" si="163"/>
        <v>0</v>
      </c>
      <c r="AS520" s="18">
        <f t="shared" si="164"/>
        <v>0</v>
      </c>
      <c r="AT520" s="18">
        <f t="shared" si="165"/>
        <v>0</v>
      </c>
      <c r="AU520" s="18">
        <f t="shared" si="166"/>
        <v>0</v>
      </c>
      <c r="AV520" s="18">
        <f t="shared" si="167"/>
        <v>0</v>
      </c>
      <c r="AW520" s="18">
        <f t="shared" si="168"/>
        <v>0</v>
      </c>
      <c r="AX520" s="18">
        <f t="shared" si="169"/>
        <v>0</v>
      </c>
      <c r="AY520" s="18">
        <f t="shared" si="170"/>
        <v>0</v>
      </c>
      <c r="AZ520" s="18">
        <f t="shared" si="171"/>
        <v>0</v>
      </c>
    </row>
    <row r="521" spans="34:52" x14ac:dyDescent="0.25">
      <c r="AH521" s="17">
        <f t="shared" si="172"/>
        <v>0</v>
      </c>
      <c r="AI521" s="18">
        <f t="shared" si="173"/>
        <v>0</v>
      </c>
      <c r="AJ521" s="18">
        <f t="shared" si="174"/>
        <v>0</v>
      </c>
      <c r="AK521" s="18">
        <f t="shared" si="156"/>
        <v>0</v>
      </c>
      <c r="AL521" s="18">
        <f t="shared" si="157"/>
        <v>0</v>
      </c>
      <c r="AM521" s="18">
        <f t="shared" si="158"/>
        <v>0</v>
      </c>
      <c r="AN521" s="18">
        <f t="shared" si="159"/>
        <v>0</v>
      </c>
      <c r="AO521" s="18">
        <f t="shared" si="160"/>
        <v>0</v>
      </c>
      <c r="AP521" s="18">
        <f t="shared" si="161"/>
        <v>0</v>
      </c>
      <c r="AQ521" s="18">
        <f t="shared" si="162"/>
        <v>0</v>
      </c>
      <c r="AR521" s="18">
        <f t="shared" si="163"/>
        <v>0</v>
      </c>
      <c r="AS521" s="18">
        <f t="shared" si="164"/>
        <v>0</v>
      </c>
      <c r="AT521" s="18">
        <f t="shared" si="165"/>
        <v>0</v>
      </c>
      <c r="AU521" s="18">
        <f t="shared" si="166"/>
        <v>0</v>
      </c>
      <c r="AV521" s="18">
        <f t="shared" si="167"/>
        <v>0</v>
      </c>
      <c r="AW521" s="18">
        <f t="shared" si="168"/>
        <v>0</v>
      </c>
      <c r="AX521" s="18">
        <f t="shared" si="169"/>
        <v>0</v>
      </c>
      <c r="AY521" s="18">
        <f t="shared" si="170"/>
        <v>0</v>
      </c>
      <c r="AZ521" s="18">
        <f t="shared" si="171"/>
        <v>0</v>
      </c>
    </row>
    <row r="522" spans="34:52" x14ac:dyDescent="0.25">
      <c r="AH522" s="17">
        <f t="shared" si="172"/>
        <v>0</v>
      </c>
      <c r="AI522" s="18">
        <f t="shared" si="173"/>
        <v>0</v>
      </c>
      <c r="AJ522" s="18">
        <f t="shared" si="174"/>
        <v>0</v>
      </c>
      <c r="AK522" s="18">
        <f t="shared" si="156"/>
        <v>0</v>
      </c>
      <c r="AL522" s="18">
        <f t="shared" si="157"/>
        <v>0</v>
      </c>
      <c r="AM522" s="18">
        <f t="shared" si="158"/>
        <v>0</v>
      </c>
      <c r="AN522" s="18">
        <f t="shared" si="159"/>
        <v>0</v>
      </c>
      <c r="AO522" s="18">
        <f t="shared" si="160"/>
        <v>0</v>
      </c>
      <c r="AP522" s="18">
        <f t="shared" si="161"/>
        <v>0</v>
      </c>
      <c r="AQ522" s="18">
        <f t="shared" si="162"/>
        <v>0</v>
      </c>
      <c r="AR522" s="18">
        <f t="shared" si="163"/>
        <v>0</v>
      </c>
      <c r="AS522" s="18">
        <f t="shared" si="164"/>
        <v>0</v>
      </c>
      <c r="AT522" s="18">
        <f t="shared" si="165"/>
        <v>0</v>
      </c>
      <c r="AU522" s="18">
        <f t="shared" si="166"/>
        <v>0</v>
      </c>
      <c r="AV522" s="18">
        <f t="shared" si="167"/>
        <v>0</v>
      </c>
      <c r="AW522" s="18">
        <f t="shared" si="168"/>
        <v>0</v>
      </c>
      <c r="AX522" s="18">
        <f t="shared" si="169"/>
        <v>0</v>
      </c>
      <c r="AY522" s="18">
        <f t="shared" si="170"/>
        <v>0</v>
      </c>
      <c r="AZ522" s="18">
        <f t="shared" si="171"/>
        <v>0</v>
      </c>
    </row>
    <row r="523" spans="34:52" x14ac:dyDescent="0.25">
      <c r="AH523" s="17">
        <f t="shared" si="172"/>
        <v>0</v>
      </c>
      <c r="AI523" s="18">
        <f t="shared" si="173"/>
        <v>0</v>
      </c>
      <c r="AJ523" s="18">
        <f t="shared" si="174"/>
        <v>0</v>
      </c>
      <c r="AK523" s="18">
        <f t="shared" si="156"/>
        <v>0</v>
      </c>
      <c r="AL523" s="18">
        <f t="shared" si="157"/>
        <v>0</v>
      </c>
      <c r="AM523" s="18">
        <f t="shared" si="158"/>
        <v>0</v>
      </c>
      <c r="AN523" s="18">
        <f t="shared" si="159"/>
        <v>0</v>
      </c>
      <c r="AO523" s="18">
        <f t="shared" si="160"/>
        <v>0</v>
      </c>
      <c r="AP523" s="18">
        <f t="shared" si="161"/>
        <v>0</v>
      </c>
      <c r="AQ523" s="18">
        <f t="shared" si="162"/>
        <v>0</v>
      </c>
      <c r="AR523" s="18">
        <f t="shared" si="163"/>
        <v>0</v>
      </c>
      <c r="AS523" s="18">
        <f t="shared" si="164"/>
        <v>0</v>
      </c>
      <c r="AT523" s="18">
        <f t="shared" si="165"/>
        <v>0</v>
      </c>
      <c r="AU523" s="18">
        <f t="shared" si="166"/>
        <v>0</v>
      </c>
      <c r="AV523" s="18">
        <f t="shared" si="167"/>
        <v>0</v>
      </c>
      <c r="AW523" s="18">
        <f t="shared" si="168"/>
        <v>0</v>
      </c>
      <c r="AX523" s="18">
        <f t="shared" si="169"/>
        <v>0</v>
      </c>
      <c r="AY523" s="18">
        <f t="shared" si="170"/>
        <v>0</v>
      </c>
      <c r="AZ523" s="18">
        <f t="shared" si="171"/>
        <v>0</v>
      </c>
    </row>
    <row r="524" spans="34:52" x14ac:dyDescent="0.25">
      <c r="AH524" s="17">
        <f t="shared" si="172"/>
        <v>0</v>
      </c>
      <c r="AI524" s="18">
        <f t="shared" si="173"/>
        <v>0</v>
      </c>
      <c r="AJ524" s="18">
        <f t="shared" si="174"/>
        <v>0</v>
      </c>
      <c r="AK524" s="18">
        <f t="shared" si="156"/>
        <v>0</v>
      </c>
      <c r="AL524" s="18">
        <f t="shared" si="157"/>
        <v>0</v>
      </c>
      <c r="AM524" s="18">
        <f t="shared" si="158"/>
        <v>0</v>
      </c>
      <c r="AN524" s="18">
        <f t="shared" si="159"/>
        <v>0</v>
      </c>
      <c r="AO524" s="18">
        <f t="shared" si="160"/>
        <v>0</v>
      </c>
      <c r="AP524" s="18">
        <f t="shared" si="161"/>
        <v>0</v>
      </c>
      <c r="AQ524" s="18">
        <f t="shared" si="162"/>
        <v>0</v>
      </c>
      <c r="AR524" s="18">
        <f t="shared" si="163"/>
        <v>0</v>
      </c>
      <c r="AS524" s="18">
        <f t="shared" si="164"/>
        <v>0</v>
      </c>
      <c r="AT524" s="18">
        <f t="shared" si="165"/>
        <v>0</v>
      </c>
      <c r="AU524" s="18">
        <f t="shared" si="166"/>
        <v>0</v>
      </c>
      <c r="AV524" s="18">
        <f t="shared" si="167"/>
        <v>0</v>
      </c>
      <c r="AW524" s="18">
        <f t="shared" si="168"/>
        <v>0</v>
      </c>
      <c r="AX524" s="18">
        <f t="shared" si="169"/>
        <v>0</v>
      </c>
      <c r="AY524" s="18">
        <f t="shared" si="170"/>
        <v>0</v>
      </c>
      <c r="AZ524" s="18">
        <f t="shared" si="171"/>
        <v>0</v>
      </c>
    </row>
    <row r="525" spans="34:52" x14ac:dyDescent="0.25">
      <c r="AH525" s="17">
        <f t="shared" si="172"/>
        <v>0</v>
      </c>
      <c r="AI525" s="18">
        <f t="shared" si="173"/>
        <v>0</v>
      </c>
      <c r="AJ525" s="18">
        <f t="shared" si="174"/>
        <v>0</v>
      </c>
      <c r="AK525" s="18">
        <f t="shared" si="156"/>
        <v>0</v>
      </c>
      <c r="AL525" s="18">
        <f t="shared" si="157"/>
        <v>0</v>
      </c>
      <c r="AM525" s="18">
        <f t="shared" si="158"/>
        <v>0</v>
      </c>
      <c r="AN525" s="18">
        <f t="shared" si="159"/>
        <v>0</v>
      </c>
      <c r="AO525" s="18">
        <f t="shared" si="160"/>
        <v>0</v>
      </c>
      <c r="AP525" s="18">
        <f t="shared" si="161"/>
        <v>0</v>
      </c>
      <c r="AQ525" s="18">
        <f t="shared" si="162"/>
        <v>0</v>
      </c>
      <c r="AR525" s="18">
        <f t="shared" si="163"/>
        <v>0</v>
      </c>
      <c r="AS525" s="18">
        <f t="shared" si="164"/>
        <v>0</v>
      </c>
      <c r="AT525" s="18">
        <f t="shared" si="165"/>
        <v>0</v>
      </c>
      <c r="AU525" s="18">
        <f t="shared" si="166"/>
        <v>0</v>
      </c>
      <c r="AV525" s="18">
        <f t="shared" si="167"/>
        <v>0</v>
      </c>
      <c r="AW525" s="18">
        <f t="shared" si="168"/>
        <v>0</v>
      </c>
      <c r="AX525" s="18">
        <f t="shared" si="169"/>
        <v>0</v>
      </c>
      <c r="AY525" s="18">
        <f t="shared" si="170"/>
        <v>0</v>
      </c>
      <c r="AZ525" s="18">
        <f t="shared" si="171"/>
        <v>0</v>
      </c>
    </row>
    <row r="526" spans="34:52" x14ac:dyDescent="0.25">
      <c r="AH526" s="17">
        <f t="shared" si="172"/>
        <v>0</v>
      </c>
      <c r="AI526" s="18">
        <f t="shared" si="173"/>
        <v>0</v>
      </c>
      <c r="AJ526" s="18">
        <f t="shared" si="174"/>
        <v>0</v>
      </c>
      <c r="AK526" s="18">
        <f t="shared" si="156"/>
        <v>0</v>
      </c>
      <c r="AL526" s="18">
        <f t="shared" si="157"/>
        <v>0</v>
      </c>
      <c r="AM526" s="18">
        <f t="shared" si="158"/>
        <v>0</v>
      </c>
      <c r="AN526" s="18">
        <f t="shared" si="159"/>
        <v>0</v>
      </c>
      <c r="AO526" s="18">
        <f t="shared" si="160"/>
        <v>0</v>
      </c>
      <c r="AP526" s="18">
        <f t="shared" si="161"/>
        <v>0</v>
      </c>
      <c r="AQ526" s="18">
        <f t="shared" si="162"/>
        <v>0</v>
      </c>
      <c r="AR526" s="18">
        <f t="shared" si="163"/>
        <v>0</v>
      </c>
      <c r="AS526" s="18">
        <f t="shared" si="164"/>
        <v>0</v>
      </c>
      <c r="AT526" s="18">
        <f t="shared" si="165"/>
        <v>0</v>
      </c>
      <c r="AU526" s="18">
        <f t="shared" si="166"/>
        <v>0</v>
      </c>
      <c r="AV526" s="18">
        <f t="shared" si="167"/>
        <v>0</v>
      </c>
      <c r="AW526" s="18">
        <f t="shared" si="168"/>
        <v>0</v>
      </c>
      <c r="AX526" s="18">
        <f t="shared" si="169"/>
        <v>0</v>
      </c>
      <c r="AY526" s="18">
        <f t="shared" si="170"/>
        <v>0</v>
      </c>
      <c r="AZ526" s="18">
        <f t="shared" si="171"/>
        <v>0</v>
      </c>
    </row>
    <row r="527" spans="34:52" x14ac:dyDescent="0.25">
      <c r="AH527" s="17">
        <f t="shared" si="172"/>
        <v>0</v>
      </c>
      <c r="AI527" s="18">
        <f t="shared" si="173"/>
        <v>0</v>
      </c>
      <c r="AJ527" s="18">
        <f t="shared" si="174"/>
        <v>0</v>
      </c>
      <c r="AK527" s="18">
        <f t="shared" si="156"/>
        <v>0</v>
      </c>
      <c r="AL527" s="18">
        <f t="shared" si="157"/>
        <v>0</v>
      </c>
      <c r="AM527" s="18">
        <f t="shared" si="158"/>
        <v>0</v>
      </c>
      <c r="AN527" s="18">
        <f t="shared" si="159"/>
        <v>0</v>
      </c>
      <c r="AO527" s="18">
        <f t="shared" si="160"/>
        <v>0</v>
      </c>
      <c r="AP527" s="18">
        <f t="shared" si="161"/>
        <v>0</v>
      </c>
      <c r="AQ527" s="18">
        <f t="shared" si="162"/>
        <v>0</v>
      </c>
      <c r="AR527" s="18">
        <f t="shared" si="163"/>
        <v>0</v>
      </c>
      <c r="AS527" s="18">
        <f t="shared" si="164"/>
        <v>0</v>
      </c>
      <c r="AT527" s="18">
        <f t="shared" si="165"/>
        <v>0</v>
      </c>
      <c r="AU527" s="18">
        <f t="shared" si="166"/>
        <v>0</v>
      </c>
      <c r="AV527" s="18">
        <f t="shared" si="167"/>
        <v>0</v>
      </c>
      <c r="AW527" s="18">
        <f t="shared" si="168"/>
        <v>0</v>
      </c>
      <c r="AX527" s="18">
        <f t="shared" si="169"/>
        <v>0</v>
      </c>
      <c r="AY527" s="18">
        <f t="shared" si="170"/>
        <v>0</v>
      </c>
      <c r="AZ527" s="18">
        <f t="shared" si="171"/>
        <v>0</v>
      </c>
    </row>
    <row r="528" spans="34:52" x14ac:dyDescent="0.25">
      <c r="AH528" s="17">
        <f t="shared" si="172"/>
        <v>0</v>
      </c>
      <c r="AI528" s="18">
        <f t="shared" si="173"/>
        <v>0</v>
      </c>
      <c r="AJ528" s="18">
        <f t="shared" si="174"/>
        <v>0</v>
      </c>
      <c r="AK528" s="18">
        <f t="shared" si="156"/>
        <v>0</v>
      </c>
      <c r="AL528" s="18">
        <f t="shared" si="157"/>
        <v>0</v>
      </c>
      <c r="AM528" s="18">
        <f t="shared" si="158"/>
        <v>0</v>
      </c>
      <c r="AN528" s="18">
        <f t="shared" si="159"/>
        <v>0</v>
      </c>
      <c r="AO528" s="18">
        <f t="shared" si="160"/>
        <v>0</v>
      </c>
      <c r="AP528" s="18">
        <f t="shared" si="161"/>
        <v>0</v>
      </c>
      <c r="AQ528" s="18">
        <f t="shared" si="162"/>
        <v>0</v>
      </c>
      <c r="AR528" s="18">
        <f t="shared" si="163"/>
        <v>0</v>
      </c>
      <c r="AS528" s="18">
        <f t="shared" si="164"/>
        <v>0</v>
      </c>
      <c r="AT528" s="18">
        <f t="shared" si="165"/>
        <v>0</v>
      </c>
      <c r="AU528" s="18">
        <f t="shared" si="166"/>
        <v>0</v>
      </c>
      <c r="AV528" s="18">
        <f t="shared" si="167"/>
        <v>0</v>
      </c>
      <c r="AW528" s="18">
        <f t="shared" si="168"/>
        <v>0</v>
      </c>
      <c r="AX528" s="18">
        <f t="shared" si="169"/>
        <v>0</v>
      </c>
      <c r="AY528" s="18">
        <f t="shared" si="170"/>
        <v>0</v>
      </c>
      <c r="AZ528" s="18">
        <f t="shared" si="171"/>
        <v>0</v>
      </c>
    </row>
    <row r="529" spans="34:52" x14ac:dyDescent="0.25">
      <c r="AH529" s="17">
        <f t="shared" si="172"/>
        <v>0</v>
      </c>
      <c r="AI529" s="18">
        <f t="shared" si="173"/>
        <v>0</v>
      </c>
      <c r="AJ529" s="18">
        <f t="shared" si="174"/>
        <v>0</v>
      </c>
      <c r="AK529" s="18">
        <f t="shared" si="156"/>
        <v>0</v>
      </c>
      <c r="AL529" s="18">
        <f t="shared" si="157"/>
        <v>0</v>
      </c>
      <c r="AM529" s="18">
        <f t="shared" si="158"/>
        <v>0</v>
      </c>
      <c r="AN529" s="18">
        <f t="shared" si="159"/>
        <v>0</v>
      </c>
      <c r="AO529" s="18">
        <f t="shared" si="160"/>
        <v>0</v>
      </c>
      <c r="AP529" s="18">
        <f t="shared" si="161"/>
        <v>0</v>
      </c>
      <c r="AQ529" s="18">
        <f t="shared" si="162"/>
        <v>0</v>
      </c>
      <c r="AR529" s="18">
        <f t="shared" si="163"/>
        <v>0</v>
      </c>
      <c r="AS529" s="18">
        <f t="shared" si="164"/>
        <v>0</v>
      </c>
      <c r="AT529" s="18">
        <f t="shared" si="165"/>
        <v>0</v>
      </c>
      <c r="AU529" s="18">
        <f t="shared" si="166"/>
        <v>0</v>
      </c>
      <c r="AV529" s="18">
        <f t="shared" si="167"/>
        <v>0</v>
      </c>
      <c r="AW529" s="18">
        <f t="shared" si="168"/>
        <v>0</v>
      </c>
      <c r="AX529" s="18">
        <f t="shared" si="169"/>
        <v>0</v>
      </c>
      <c r="AY529" s="18">
        <f t="shared" si="170"/>
        <v>0</v>
      </c>
      <c r="AZ529" s="18">
        <f t="shared" si="171"/>
        <v>0</v>
      </c>
    </row>
    <row r="530" spans="34:52" x14ac:dyDescent="0.25">
      <c r="AH530" s="17">
        <f t="shared" si="172"/>
        <v>0</v>
      </c>
      <c r="AI530" s="18">
        <f t="shared" si="173"/>
        <v>0</v>
      </c>
      <c r="AJ530" s="18">
        <f t="shared" si="174"/>
        <v>0</v>
      </c>
      <c r="AK530" s="18">
        <f t="shared" si="156"/>
        <v>0</v>
      </c>
      <c r="AL530" s="18">
        <f t="shared" si="157"/>
        <v>0</v>
      </c>
      <c r="AM530" s="18">
        <f t="shared" si="158"/>
        <v>0</v>
      </c>
      <c r="AN530" s="18">
        <f t="shared" si="159"/>
        <v>0</v>
      </c>
      <c r="AO530" s="18">
        <f t="shared" si="160"/>
        <v>0</v>
      </c>
      <c r="AP530" s="18">
        <f t="shared" si="161"/>
        <v>0</v>
      </c>
      <c r="AQ530" s="18">
        <f t="shared" si="162"/>
        <v>0</v>
      </c>
      <c r="AR530" s="18">
        <f t="shared" si="163"/>
        <v>0</v>
      </c>
      <c r="AS530" s="18">
        <f t="shared" si="164"/>
        <v>0</v>
      </c>
      <c r="AT530" s="18">
        <f t="shared" si="165"/>
        <v>0</v>
      </c>
      <c r="AU530" s="18">
        <f t="shared" si="166"/>
        <v>0</v>
      </c>
      <c r="AV530" s="18">
        <f t="shared" si="167"/>
        <v>0</v>
      </c>
      <c r="AW530" s="18">
        <f t="shared" si="168"/>
        <v>0</v>
      </c>
      <c r="AX530" s="18">
        <f t="shared" si="169"/>
        <v>0</v>
      </c>
      <c r="AY530" s="18">
        <f t="shared" si="170"/>
        <v>0</v>
      </c>
      <c r="AZ530" s="18">
        <f t="shared" si="171"/>
        <v>0</v>
      </c>
    </row>
    <row r="531" spans="34:52" x14ac:dyDescent="0.25">
      <c r="AH531" s="17">
        <f t="shared" si="172"/>
        <v>0</v>
      </c>
      <c r="AI531" s="18">
        <f t="shared" si="173"/>
        <v>0</v>
      </c>
      <c r="AJ531" s="18">
        <f t="shared" si="174"/>
        <v>0</v>
      </c>
      <c r="AK531" s="18">
        <f t="shared" si="156"/>
        <v>0</v>
      </c>
      <c r="AL531" s="18">
        <f t="shared" si="157"/>
        <v>0</v>
      </c>
      <c r="AM531" s="18">
        <f t="shared" si="158"/>
        <v>0</v>
      </c>
      <c r="AN531" s="18">
        <f t="shared" si="159"/>
        <v>0</v>
      </c>
      <c r="AO531" s="18">
        <f t="shared" si="160"/>
        <v>0</v>
      </c>
      <c r="AP531" s="18">
        <f t="shared" si="161"/>
        <v>0</v>
      </c>
      <c r="AQ531" s="18">
        <f t="shared" si="162"/>
        <v>0</v>
      </c>
      <c r="AR531" s="18">
        <f t="shared" si="163"/>
        <v>0</v>
      </c>
      <c r="AS531" s="18">
        <f t="shared" si="164"/>
        <v>0</v>
      </c>
      <c r="AT531" s="18">
        <f t="shared" si="165"/>
        <v>0</v>
      </c>
      <c r="AU531" s="18">
        <f t="shared" si="166"/>
        <v>0</v>
      </c>
      <c r="AV531" s="18">
        <f t="shared" si="167"/>
        <v>0</v>
      </c>
      <c r="AW531" s="18">
        <f t="shared" si="168"/>
        <v>0</v>
      </c>
      <c r="AX531" s="18">
        <f t="shared" si="169"/>
        <v>0</v>
      </c>
      <c r="AY531" s="18">
        <f t="shared" si="170"/>
        <v>0</v>
      </c>
      <c r="AZ531" s="18">
        <f t="shared" si="171"/>
        <v>0</v>
      </c>
    </row>
    <row r="532" spans="34:52" x14ac:dyDescent="0.25">
      <c r="AH532" s="17">
        <f t="shared" si="172"/>
        <v>0</v>
      </c>
      <c r="AI532" s="18">
        <f t="shared" si="173"/>
        <v>0</v>
      </c>
      <c r="AJ532" s="18">
        <f t="shared" si="174"/>
        <v>0</v>
      </c>
      <c r="AK532" s="18">
        <f t="shared" si="156"/>
        <v>0</v>
      </c>
      <c r="AL532" s="18">
        <f t="shared" si="157"/>
        <v>0</v>
      </c>
      <c r="AM532" s="18">
        <f t="shared" si="158"/>
        <v>0</v>
      </c>
      <c r="AN532" s="18">
        <f t="shared" si="159"/>
        <v>0</v>
      </c>
      <c r="AO532" s="18">
        <f t="shared" si="160"/>
        <v>0</v>
      </c>
      <c r="AP532" s="18">
        <f t="shared" si="161"/>
        <v>0</v>
      </c>
      <c r="AQ532" s="18">
        <f t="shared" si="162"/>
        <v>0</v>
      </c>
      <c r="AR532" s="18">
        <f t="shared" si="163"/>
        <v>0</v>
      </c>
      <c r="AS532" s="18">
        <f t="shared" si="164"/>
        <v>0</v>
      </c>
      <c r="AT532" s="18">
        <f t="shared" si="165"/>
        <v>0</v>
      </c>
      <c r="AU532" s="18">
        <f t="shared" si="166"/>
        <v>0</v>
      </c>
      <c r="AV532" s="18">
        <f t="shared" si="167"/>
        <v>0</v>
      </c>
      <c r="AW532" s="18">
        <f t="shared" si="168"/>
        <v>0</v>
      </c>
      <c r="AX532" s="18">
        <f t="shared" si="169"/>
        <v>0</v>
      </c>
      <c r="AY532" s="18">
        <f t="shared" si="170"/>
        <v>0</v>
      </c>
      <c r="AZ532" s="18">
        <f t="shared" si="171"/>
        <v>0</v>
      </c>
    </row>
    <row r="533" spans="34:52" x14ac:dyDescent="0.25">
      <c r="AH533" s="17">
        <f t="shared" si="172"/>
        <v>0</v>
      </c>
      <c r="AI533" s="18">
        <f t="shared" si="173"/>
        <v>0</v>
      </c>
      <c r="AJ533" s="18">
        <f t="shared" si="174"/>
        <v>0</v>
      </c>
      <c r="AK533" s="18">
        <f t="shared" si="156"/>
        <v>0</v>
      </c>
      <c r="AL533" s="18">
        <f t="shared" si="157"/>
        <v>0</v>
      </c>
      <c r="AM533" s="18">
        <f t="shared" si="158"/>
        <v>0</v>
      </c>
      <c r="AN533" s="18">
        <f t="shared" si="159"/>
        <v>0</v>
      </c>
      <c r="AO533" s="18">
        <f t="shared" si="160"/>
        <v>0</v>
      </c>
      <c r="AP533" s="18">
        <f t="shared" si="161"/>
        <v>0</v>
      </c>
      <c r="AQ533" s="18">
        <f t="shared" si="162"/>
        <v>0</v>
      </c>
      <c r="AR533" s="18">
        <f t="shared" si="163"/>
        <v>0</v>
      </c>
      <c r="AS533" s="18">
        <f t="shared" si="164"/>
        <v>0</v>
      </c>
      <c r="AT533" s="18">
        <f t="shared" si="165"/>
        <v>0</v>
      </c>
      <c r="AU533" s="18">
        <f t="shared" si="166"/>
        <v>0</v>
      </c>
      <c r="AV533" s="18">
        <f t="shared" si="167"/>
        <v>0</v>
      </c>
      <c r="AW533" s="18">
        <f t="shared" si="168"/>
        <v>0</v>
      </c>
      <c r="AX533" s="18">
        <f t="shared" si="169"/>
        <v>0</v>
      </c>
      <c r="AY533" s="18">
        <f t="shared" si="170"/>
        <v>0</v>
      </c>
      <c r="AZ533" s="18">
        <f t="shared" si="171"/>
        <v>0</v>
      </c>
    </row>
    <row r="534" spans="34:52" x14ac:dyDescent="0.25">
      <c r="AH534" s="17">
        <f t="shared" si="172"/>
        <v>0</v>
      </c>
      <c r="AI534" s="18">
        <f t="shared" si="173"/>
        <v>0</v>
      </c>
      <c r="AJ534" s="18">
        <f t="shared" si="174"/>
        <v>0</v>
      </c>
      <c r="AK534" s="18">
        <f t="shared" si="156"/>
        <v>0</v>
      </c>
      <c r="AL534" s="18">
        <f t="shared" si="157"/>
        <v>0</v>
      </c>
      <c r="AM534" s="18">
        <f t="shared" si="158"/>
        <v>0</v>
      </c>
      <c r="AN534" s="18">
        <f t="shared" si="159"/>
        <v>0</v>
      </c>
      <c r="AO534" s="18">
        <f t="shared" si="160"/>
        <v>0</v>
      </c>
      <c r="AP534" s="18">
        <f t="shared" si="161"/>
        <v>0</v>
      </c>
      <c r="AQ534" s="18">
        <f t="shared" si="162"/>
        <v>0</v>
      </c>
      <c r="AR534" s="18">
        <f t="shared" si="163"/>
        <v>0</v>
      </c>
      <c r="AS534" s="18">
        <f t="shared" si="164"/>
        <v>0</v>
      </c>
      <c r="AT534" s="18">
        <f t="shared" si="165"/>
        <v>0</v>
      </c>
      <c r="AU534" s="18">
        <f t="shared" si="166"/>
        <v>0</v>
      </c>
      <c r="AV534" s="18">
        <f t="shared" si="167"/>
        <v>0</v>
      </c>
      <c r="AW534" s="18">
        <f t="shared" si="168"/>
        <v>0</v>
      </c>
      <c r="AX534" s="18">
        <f t="shared" si="169"/>
        <v>0</v>
      </c>
      <c r="AY534" s="18">
        <f t="shared" si="170"/>
        <v>0</v>
      </c>
      <c r="AZ534" s="18">
        <f t="shared" si="171"/>
        <v>0</v>
      </c>
    </row>
    <row r="535" spans="34:52" x14ac:dyDescent="0.25">
      <c r="AH535" s="17">
        <f t="shared" si="172"/>
        <v>0</v>
      </c>
      <c r="AI535" s="18">
        <f t="shared" si="173"/>
        <v>0</v>
      </c>
      <c r="AJ535" s="18">
        <f t="shared" si="174"/>
        <v>0</v>
      </c>
      <c r="AK535" s="18">
        <f t="shared" si="156"/>
        <v>0</v>
      </c>
      <c r="AL535" s="18">
        <f t="shared" si="157"/>
        <v>0</v>
      </c>
      <c r="AM535" s="18">
        <f t="shared" si="158"/>
        <v>0</v>
      </c>
      <c r="AN535" s="18">
        <f t="shared" si="159"/>
        <v>0</v>
      </c>
      <c r="AO535" s="18">
        <f t="shared" si="160"/>
        <v>0</v>
      </c>
      <c r="AP535" s="18">
        <f t="shared" si="161"/>
        <v>0</v>
      </c>
      <c r="AQ535" s="18">
        <f t="shared" si="162"/>
        <v>0</v>
      </c>
      <c r="AR535" s="18">
        <f t="shared" si="163"/>
        <v>0</v>
      </c>
      <c r="AS535" s="18">
        <f t="shared" si="164"/>
        <v>0</v>
      </c>
      <c r="AT535" s="18">
        <f t="shared" si="165"/>
        <v>0</v>
      </c>
      <c r="AU535" s="18">
        <f t="shared" si="166"/>
        <v>0</v>
      </c>
      <c r="AV535" s="18">
        <f t="shared" si="167"/>
        <v>0</v>
      </c>
      <c r="AW535" s="18">
        <f t="shared" si="168"/>
        <v>0</v>
      </c>
      <c r="AX535" s="18">
        <f t="shared" si="169"/>
        <v>0</v>
      </c>
      <c r="AY535" s="18">
        <f t="shared" si="170"/>
        <v>0</v>
      </c>
      <c r="AZ535" s="18">
        <f t="shared" si="171"/>
        <v>0</v>
      </c>
    </row>
    <row r="536" spans="34:52" x14ac:dyDescent="0.25">
      <c r="AH536" s="17">
        <f t="shared" si="172"/>
        <v>0</v>
      </c>
      <c r="AI536" s="18">
        <f t="shared" si="173"/>
        <v>0</v>
      </c>
      <c r="AJ536" s="18">
        <f t="shared" si="174"/>
        <v>0</v>
      </c>
      <c r="AK536" s="18">
        <f t="shared" si="156"/>
        <v>0</v>
      </c>
      <c r="AL536" s="18">
        <f t="shared" si="157"/>
        <v>0</v>
      </c>
      <c r="AM536" s="18">
        <f t="shared" si="158"/>
        <v>0</v>
      </c>
      <c r="AN536" s="18">
        <f t="shared" si="159"/>
        <v>0</v>
      </c>
      <c r="AO536" s="18">
        <f t="shared" si="160"/>
        <v>0</v>
      </c>
      <c r="AP536" s="18">
        <f t="shared" si="161"/>
        <v>0</v>
      </c>
      <c r="AQ536" s="18">
        <f t="shared" si="162"/>
        <v>0</v>
      </c>
      <c r="AR536" s="18">
        <f t="shared" si="163"/>
        <v>0</v>
      </c>
      <c r="AS536" s="18">
        <f t="shared" si="164"/>
        <v>0</v>
      </c>
      <c r="AT536" s="18">
        <f t="shared" si="165"/>
        <v>0</v>
      </c>
      <c r="AU536" s="18">
        <f t="shared" si="166"/>
        <v>0</v>
      </c>
      <c r="AV536" s="18">
        <f t="shared" si="167"/>
        <v>0</v>
      </c>
      <c r="AW536" s="18">
        <f t="shared" si="168"/>
        <v>0</v>
      </c>
      <c r="AX536" s="18">
        <f t="shared" si="169"/>
        <v>0</v>
      </c>
      <c r="AY536" s="18">
        <f t="shared" si="170"/>
        <v>0</v>
      </c>
      <c r="AZ536" s="18">
        <f t="shared" si="171"/>
        <v>0</v>
      </c>
    </row>
    <row r="537" spans="34:52" x14ac:dyDescent="0.25">
      <c r="AH537" s="17">
        <f t="shared" si="172"/>
        <v>0</v>
      </c>
      <c r="AI537" s="18">
        <f t="shared" si="173"/>
        <v>0</v>
      </c>
      <c r="AJ537" s="18">
        <f t="shared" si="174"/>
        <v>0</v>
      </c>
      <c r="AK537" s="18">
        <f t="shared" si="156"/>
        <v>0</v>
      </c>
      <c r="AL537" s="18">
        <f t="shared" si="157"/>
        <v>0</v>
      </c>
      <c r="AM537" s="18">
        <f t="shared" si="158"/>
        <v>0</v>
      </c>
      <c r="AN537" s="18">
        <f t="shared" si="159"/>
        <v>0</v>
      </c>
      <c r="AO537" s="18">
        <f t="shared" si="160"/>
        <v>0</v>
      </c>
      <c r="AP537" s="18">
        <f t="shared" si="161"/>
        <v>0</v>
      </c>
      <c r="AQ537" s="18">
        <f t="shared" si="162"/>
        <v>0</v>
      </c>
      <c r="AR537" s="18">
        <f t="shared" si="163"/>
        <v>0</v>
      </c>
      <c r="AS537" s="18">
        <f t="shared" si="164"/>
        <v>0</v>
      </c>
      <c r="AT537" s="18">
        <f t="shared" si="165"/>
        <v>0</v>
      </c>
      <c r="AU537" s="18">
        <f t="shared" si="166"/>
        <v>0</v>
      </c>
      <c r="AV537" s="18">
        <f t="shared" si="167"/>
        <v>0</v>
      </c>
      <c r="AW537" s="18">
        <f t="shared" si="168"/>
        <v>0</v>
      </c>
      <c r="AX537" s="18">
        <f t="shared" si="169"/>
        <v>0</v>
      </c>
      <c r="AY537" s="18">
        <f t="shared" si="170"/>
        <v>0</v>
      </c>
      <c r="AZ537" s="18">
        <f t="shared" si="171"/>
        <v>0</v>
      </c>
    </row>
    <row r="538" spans="34:52" x14ac:dyDescent="0.25">
      <c r="AH538" s="17">
        <f t="shared" si="172"/>
        <v>0</v>
      </c>
      <c r="AI538" s="18">
        <f t="shared" si="173"/>
        <v>0</v>
      </c>
      <c r="AJ538" s="18">
        <f t="shared" si="174"/>
        <v>0</v>
      </c>
      <c r="AK538" s="18">
        <f t="shared" si="156"/>
        <v>0</v>
      </c>
      <c r="AL538" s="18">
        <f t="shared" si="157"/>
        <v>0</v>
      </c>
      <c r="AM538" s="18">
        <f t="shared" si="158"/>
        <v>0</v>
      </c>
      <c r="AN538" s="18">
        <f t="shared" si="159"/>
        <v>0</v>
      </c>
      <c r="AO538" s="18">
        <f t="shared" si="160"/>
        <v>0</v>
      </c>
      <c r="AP538" s="18">
        <f t="shared" si="161"/>
        <v>0</v>
      </c>
      <c r="AQ538" s="18">
        <f t="shared" si="162"/>
        <v>0</v>
      </c>
      <c r="AR538" s="18">
        <f t="shared" si="163"/>
        <v>0</v>
      </c>
      <c r="AS538" s="18">
        <f t="shared" si="164"/>
        <v>0</v>
      </c>
      <c r="AT538" s="18">
        <f t="shared" si="165"/>
        <v>0</v>
      </c>
      <c r="AU538" s="18">
        <f t="shared" si="166"/>
        <v>0</v>
      </c>
      <c r="AV538" s="18">
        <f t="shared" si="167"/>
        <v>0</v>
      </c>
      <c r="AW538" s="18">
        <f t="shared" si="168"/>
        <v>0</v>
      </c>
      <c r="AX538" s="18">
        <f t="shared" si="169"/>
        <v>0</v>
      </c>
      <c r="AY538" s="18">
        <f t="shared" si="170"/>
        <v>0</v>
      </c>
      <c r="AZ538" s="18">
        <f t="shared" si="171"/>
        <v>0</v>
      </c>
    </row>
    <row r="539" spans="34:52" x14ac:dyDescent="0.25">
      <c r="AH539" s="17">
        <f t="shared" si="172"/>
        <v>0</v>
      </c>
      <c r="AI539" s="18">
        <f t="shared" si="173"/>
        <v>0</v>
      </c>
      <c r="AJ539" s="18">
        <f t="shared" si="174"/>
        <v>0</v>
      </c>
      <c r="AK539" s="18">
        <f t="shared" si="156"/>
        <v>0</v>
      </c>
      <c r="AL539" s="18">
        <f t="shared" si="157"/>
        <v>0</v>
      </c>
      <c r="AM539" s="18">
        <f t="shared" si="158"/>
        <v>0</v>
      </c>
      <c r="AN539" s="18">
        <f t="shared" si="159"/>
        <v>0</v>
      </c>
      <c r="AO539" s="18">
        <f t="shared" si="160"/>
        <v>0</v>
      </c>
      <c r="AP539" s="18">
        <f t="shared" si="161"/>
        <v>0</v>
      </c>
      <c r="AQ539" s="18">
        <f t="shared" si="162"/>
        <v>0</v>
      </c>
      <c r="AR539" s="18">
        <f t="shared" si="163"/>
        <v>0</v>
      </c>
      <c r="AS539" s="18">
        <f t="shared" si="164"/>
        <v>0</v>
      </c>
      <c r="AT539" s="18">
        <f t="shared" si="165"/>
        <v>0</v>
      </c>
      <c r="AU539" s="18">
        <f t="shared" si="166"/>
        <v>0</v>
      </c>
      <c r="AV539" s="18">
        <f t="shared" si="167"/>
        <v>0</v>
      </c>
      <c r="AW539" s="18">
        <f t="shared" si="168"/>
        <v>0</v>
      </c>
      <c r="AX539" s="18">
        <f t="shared" si="169"/>
        <v>0</v>
      </c>
      <c r="AY539" s="18">
        <f t="shared" si="170"/>
        <v>0</v>
      </c>
      <c r="AZ539" s="18">
        <f t="shared" si="171"/>
        <v>0</v>
      </c>
    </row>
    <row r="540" spans="34:52" x14ac:dyDescent="0.25">
      <c r="AH540" s="17">
        <f t="shared" si="172"/>
        <v>0</v>
      </c>
      <c r="AI540" s="18">
        <f t="shared" si="173"/>
        <v>0</v>
      </c>
      <c r="AJ540" s="18">
        <f t="shared" si="174"/>
        <v>0</v>
      </c>
      <c r="AK540" s="18">
        <f t="shared" ref="AK540:AK603" si="175">SUMIFS(M540,P540,"*"&amp;$BB$1&amp;"*",O540,"CSA")</f>
        <v>0</v>
      </c>
      <c r="AL540" s="18">
        <f t="shared" ref="AL540:AL603" si="176">SUMIFS(N540,P540,"*"&amp;$BB$1&amp;"*",O540,"USA")</f>
        <v>0</v>
      </c>
      <c r="AM540" s="18">
        <f t="shared" ref="AM540:AM603" si="177">SUMIFS(M540,R540,"*"&amp;$BB$1&amp;"*",Q540,"CSA")</f>
        <v>0</v>
      </c>
      <c r="AN540" s="18">
        <f t="shared" ref="AN540:AN603" si="178">SUMIFS(N540,R540,"*"&amp;$BB$1&amp;"*",Q540,"USA")</f>
        <v>0</v>
      </c>
      <c r="AO540" s="18">
        <f t="shared" ref="AO540:AO603" si="179">SUMIFS(M540,T540,"*"&amp;$BB$1&amp;"*",S540,"CSA")</f>
        <v>0</v>
      </c>
      <c r="AP540" s="18">
        <f t="shared" ref="AP540:AP603" si="180">SUMIFS(N540,T540,"*"&amp;$BB$1&amp;"*",S540,"USA")</f>
        <v>0</v>
      </c>
      <c r="AQ540" s="18">
        <f t="shared" ref="AQ540:AQ603" si="181">SUMIFS(M540,V540,"*"&amp;$BB$1&amp;"*",U540,"CSA")</f>
        <v>0</v>
      </c>
      <c r="AR540" s="18">
        <f t="shared" ref="AR540:AR603" si="182">SUMIFS(N540,V540,"*"&amp;$BB$1&amp;"*",U540,"USA")</f>
        <v>0</v>
      </c>
      <c r="AS540" s="18">
        <f t="shared" ref="AS540:AS603" si="183">SUMIFS(M540,X540,"*"&amp;$BB$1&amp;"*",W540,"CSA")</f>
        <v>0</v>
      </c>
      <c r="AT540" s="18">
        <f t="shared" ref="AT540:AT603" si="184">SUMIFS(N540,X540,"*"&amp;$BB$1&amp;"*",W540,"USA")</f>
        <v>0</v>
      </c>
      <c r="AU540" s="18">
        <f t="shared" ref="AU540:AU603" si="185">SUMIFS(M540,Z540,"*"&amp;$BB$1&amp;"*",Y540,"CSA")</f>
        <v>0</v>
      </c>
      <c r="AV540" s="18">
        <f t="shared" ref="AV540:AV603" si="186">SUMIFS(N540,Z540,"*"&amp;$BB$1&amp;"*",Y540,"USA")</f>
        <v>0</v>
      </c>
      <c r="AW540" s="18">
        <f t="shared" ref="AW540:AW603" si="187">SUMIFS(M540,AB540,"*"&amp;$BB$1&amp;"*",AA540,"CSA")</f>
        <v>0</v>
      </c>
      <c r="AX540" s="18">
        <f t="shared" ref="AX540:AX603" si="188">SUMIFS(N540,AB540,"*"&amp;$BB$1&amp;"*",AA540,"USA")</f>
        <v>0</v>
      </c>
      <c r="AY540" s="18">
        <f t="shared" ref="AY540:AY603" si="189">SUMIFS(M540,AD540,"*"&amp;$BB$1&amp;"*",AC540,"CSA")</f>
        <v>0</v>
      </c>
      <c r="AZ540" s="18">
        <f t="shared" ref="AZ540:AZ603" si="190">SUMIFS(N540,AD540,"*"&amp;$BB$1&amp;"*",AC540,"USA")</f>
        <v>0</v>
      </c>
    </row>
    <row r="541" spans="34:52" x14ac:dyDescent="0.25">
      <c r="AH541" s="17">
        <f t="shared" si="172"/>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72"/>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72"/>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72"/>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72"/>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72"/>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72"/>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72"/>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72"/>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72"/>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72"/>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72"/>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72"/>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72"/>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72"/>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72"/>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72"/>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72"/>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72"/>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72"/>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72"/>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72"/>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72"/>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72"/>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72"/>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72"/>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72"/>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72"/>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72"/>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72"/>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72"/>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72"/>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72"/>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72"/>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72"/>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72"/>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72"/>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ref="AH578:AH641" si="191">SUM(AI578:AZ578)</f>
        <v>0</v>
      </c>
      <c r="AI578" s="18">
        <f t="shared" ref="AI578:AI641" si="192">SUMIFS(M578,D578,"*"&amp;$BB$1&amp;"*")</f>
        <v>0</v>
      </c>
      <c r="AJ578" s="18">
        <f t="shared" ref="AJ578:AJ641" si="193">SUMIFS(N578,F578,"*"&amp;$BB$1&amp;"*")</f>
        <v>0</v>
      </c>
      <c r="AK578" s="18">
        <f t="shared" si="175"/>
        <v>0</v>
      </c>
      <c r="AL578" s="18">
        <f t="shared" si="176"/>
        <v>0</v>
      </c>
      <c r="AM578" s="18">
        <f t="shared" si="177"/>
        <v>0</v>
      </c>
      <c r="AN578" s="18">
        <f t="shared" si="178"/>
        <v>0</v>
      </c>
      <c r="AO578" s="18">
        <f t="shared" si="179"/>
        <v>0</v>
      </c>
      <c r="AP578" s="18">
        <f t="shared" si="180"/>
        <v>0</v>
      </c>
      <c r="AQ578" s="18">
        <f t="shared" si="181"/>
        <v>0</v>
      </c>
      <c r="AR578" s="18">
        <f t="shared" si="182"/>
        <v>0</v>
      </c>
      <c r="AS578" s="18">
        <f t="shared" si="183"/>
        <v>0</v>
      </c>
      <c r="AT578" s="18">
        <f t="shared" si="184"/>
        <v>0</v>
      </c>
      <c r="AU578" s="18">
        <f t="shared" si="185"/>
        <v>0</v>
      </c>
      <c r="AV578" s="18">
        <f t="shared" si="186"/>
        <v>0</v>
      </c>
      <c r="AW578" s="18">
        <f t="shared" si="187"/>
        <v>0</v>
      </c>
      <c r="AX578" s="18">
        <f t="shared" si="188"/>
        <v>0</v>
      </c>
      <c r="AY578" s="18">
        <f t="shared" si="189"/>
        <v>0</v>
      </c>
      <c r="AZ578" s="18">
        <f t="shared" si="190"/>
        <v>0</v>
      </c>
    </row>
    <row r="579" spans="34:52" x14ac:dyDescent="0.25">
      <c r="AH579" s="17">
        <f t="shared" si="191"/>
        <v>0</v>
      </c>
      <c r="AI579" s="18">
        <f t="shared" si="192"/>
        <v>0</v>
      </c>
      <c r="AJ579" s="18">
        <f t="shared" si="193"/>
        <v>0</v>
      </c>
      <c r="AK579" s="18">
        <f t="shared" si="175"/>
        <v>0</v>
      </c>
      <c r="AL579" s="18">
        <f t="shared" si="176"/>
        <v>0</v>
      </c>
      <c r="AM579" s="18">
        <f t="shared" si="177"/>
        <v>0</v>
      </c>
      <c r="AN579" s="18">
        <f t="shared" si="178"/>
        <v>0</v>
      </c>
      <c r="AO579" s="18">
        <f t="shared" si="179"/>
        <v>0</v>
      </c>
      <c r="AP579" s="18">
        <f t="shared" si="180"/>
        <v>0</v>
      </c>
      <c r="AQ579" s="18">
        <f t="shared" si="181"/>
        <v>0</v>
      </c>
      <c r="AR579" s="18">
        <f t="shared" si="182"/>
        <v>0</v>
      </c>
      <c r="AS579" s="18">
        <f t="shared" si="183"/>
        <v>0</v>
      </c>
      <c r="AT579" s="18">
        <f t="shared" si="184"/>
        <v>0</v>
      </c>
      <c r="AU579" s="18">
        <f t="shared" si="185"/>
        <v>0</v>
      </c>
      <c r="AV579" s="18">
        <f t="shared" si="186"/>
        <v>0</v>
      </c>
      <c r="AW579" s="18">
        <f t="shared" si="187"/>
        <v>0</v>
      </c>
      <c r="AX579" s="18">
        <f t="shared" si="188"/>
        <v>0</v>
      </c>
      <c r="AY579" s="18">
        <f t="shared" si="189"/>
        <v>0</v>
      </c>
      <c r="AZ579" s="18">
        <f t="shared" si="190"/>
        <v>0</v>
      </c>
    </row>
    <row r="580" spans="34:52" x14ac:dyDescent="0.25">
      <c r="AH580" s="17">
        <f t="shared" si="191"/>
        <v>0</v>
      </c>
      <c r="AI580" s="18">
        <f t="shared" si="192"/>
        <v>0</v>
      </c>
      <c r="AJ580" s="18">
        <f t="shared" si="193"/>
        <v>0</v>
      </c>
      <c r="AK580" s="18">
        <f t="shared" si="175"/>
        <v>0</v>
      </c>
      <c r="AL580" s="18">
        <f t="shared" si="176"/>
        <v>0</v>
      </c>
      <c r="AM580" s="18">
        <f t="shared" si="177"/>
        <v>0</v>
      </c>
      <c r="AN580" s="18">
        <f t="shared" si="178"/>
        <v>0</v>
      </c>
      <c r="AO580" s="18">
        <f t="shared" si="179"/>
        <v>0</v>
      </c>
      <c r="AP580" s="18">
        <f t="shared" si="180"/>
        <v>0</v>
      </c>
      <c r="AQ580" s="18">
        <f t="shared" si="181"/>
        <v>0</v>
      </c>
      <c r="AR580" s="18">
        <f t="shared" si="182"/>
        <v>0</v>
      </c>
      <c r="AS580" s="18">
        <f t="shared" si="183"/>
        <v>0</v>
      </c>
      <c r="AT580" s="18">
        <f t="shared" si="184"/>
        <v>0</v>
      </c>
      <c r="AU580" s="18">
        <f t="shared" si="185"/>
        <v>0</v>
      </c>
      <c r="AV580" s="18">
        <f t="shared" si="186"/>
        <v>0</v>
      </c>
      <c r="AW580" s="18">
        <f t="shared" si="187"/>
        <v>0</v>
      </c>
      <c r="AX580" s="18">
        <f t="shared" si="188"/>
        <v>0</v>
      </c>
      <c r="AY580" s="18">
        <f t="shared" si="189"/>
        <v>0</v>
      </c>
      <c r="AZ580" s="18">
        <f t="shared" si="190"/>
        <v>0</v>
      </c>
    </row>
    <row r="581" spans="34:52" x14ac:dyDescent="0.25">
      <c r="AH581" s="17">
        <f t="shared" si="191"/>
        <v>0</v>
      </c>
      <c r="AI581" s="18">
        <f t="shared" si="192"/>
        <v>0</v>
      </c>
      <c r="AJ581" s="18">
        <f t="shared" si="193"/>
        <v>0</v>
      </c>
      <c r="AK581" s="18">
        <f t="shared" si="175"/>
        <v>0</v>
      </c>
      <c r="AL581" s="18">
        <f t="shared" si="176"/>
        <v>0</v>
      </c>
      <c r="AM581" s="18">
        <f t="shared" si="177"/>
        <v>0</v>
      </c>
      <c r="AN581" s="18">
        <f t="shared" si="178"/>
        <v>0</v>
      </c>
      <c r="AO581" s="18">
        <f t="shared" si="179"/>
        <v>0</v>
      </c>
      <c r="AP581" s="18">
        <f t="shared" si="180"/>
        <v>0</v>
      </c>
      <c r="AQ581" s="18">
        <f t="shared" si="181"/>
        <v>0</v>
      </c>
      <c r="AR581" s="18">
        <f t="shared" si="182"/>
        <v>0</v>
      </c>
      <c r="AS581" s="18">
        <f t="shared" si="183"/>
        <v>0</v>
      </c>
      <c r="AT581" s="18">
        <f t="shared" si="184"/>
        <v>0</v>
      </c>
      <c r="AU581" s="18">
        <f t="shared" si="185"/>
        <v>0</v>
      </c>
      <c r="AV581" s="18">
        <f t="shared" si="186"/>
        <v>0</v>
      </c>
      <c r="AW581" s="18">
        <f t="shared" si="187"/>
        <v>0</v>
      </c>
      <c r="AX581" s="18">
        <f t="shared" si="188"/>
        <v>0</v>
      </c>
      <c r="AY581" s="18">
        <f t="shared" si="189"/>
        <v>0</v>
      </c>
      <c r="AZ581" s="18">
        <f t="shared" si="190"/>
        <v>0</v>
      </c>
    </row>
    <row r="582" spans="34:52" x14ac:dyDescent="0.25">
      <c r="AH582" s="17">
        <f t="shared" si="191"/>
        <v>0</v>
      </c>
      <c r="AI582" s="18">
        <f t="shared" si="192"/>
        <v>0</v>
      </c>
      <c r="AJ582" s="18">
        <f t="shared" si="193"/>
        <v>0</v>
      </c>
      <c r="AK582" s="18">
        <f t="shared" si="175"/>
        <v>0</v>
      </c>
      <c r="AL582" s="18">
        <f t="shared" si="176"/>
        <v>0</v>
      </c>
      <c r="AM582" s="18">
        <f t="shared" si="177"/>
        <v>0</v>
      </c>
      <c r="AN582" s="18">
        <f t="shared" si="178"/>
        <v>0</v>
      </c>
      <c r="AO582" s="18">
        <f t="shared" si="179"/>
        <v>0</v>
      </c>
      <c r="AP582" s="18">
        <f t="shared" si="180"/>
        <v>0</v>
      </c>
      <c r="AQ582" s="18">
        <f t="shared" si="181"/>
        <v>0</v>
      </c>
      <c r="AR582" s="18">
        <f t="shared" si="182"/>
        <v>0</v>
      </c>
      <c r="AS582" s="18">
        <f t="shared" si="183"/>
        <v>0</v>
      </c>
      <c r="AT582" s="18">
        <f t="shared" si="184"/>
        <v>0</v>
      </c>
      <c r="AU582" s="18">
        <f t="shared" si="185"/>
        <v>0</v>
      </c>
      <c r="AV582" s="18">
        <f t="shared" si="186"/>
        <v>0</v>
      </c>
      <c r="AW582" s="18">
        <f t="shared" si="187"/>
        <v>0</v>
      </c>
      <c r="AX582" s="18">
        <f t="shared" si="188"/>
        <v>0</v>
      </c>
      <c r="AY582" s="18">
        <f t="shared" si="189"/>
        <v>0</v>
      </c>
      <c r="AZ582" s="18">
        <f t="shared" si="190"/>
        <v>0</v>
      </c>
    </row>
    <row r="583" spans="34:52" x14ac:dyDescent="0.25">
      <c r="AH583" s="17">
        <f t="shared" si="191"/>
        <v>0</v>
      </c>
      <c r="AI583" s="18">
        <f t="shared" si="192"/>
        <v>0</v>
      </c>
      <c r="AJ583" s="18">
        <f t="shared" si="193"/>
        <v>0</v>
      </c>
      <c r="AK583" s="18">
        <f t="shared" si="175"/>
        <v>0</v>
      </c>
      <c r="AL583" s="18">
        <f t="shared" si="176"/>
        <v>0</v>
      </c>
      <c r="AM583" s="18">
        <f t="shared" si="177"/>
        <v>0</v>
      </c>
      <c r="AN583" s="18">
        <f t="shared" si="178"/>
        <v>0</v>
      </c>
      <c r="AO583" s="18">
        <f t="shared" si="179"/>
        <v>0</v>
      </c>
      <c r="AP583" s="18">
        <f t="shared" si="180"/>
        <v>0</v>
      </c>
      <c r="AQ583" s="18">
        <f t="shared" si="181"/>
        <v>0</v>
      </c>
      <c r="AR583" s="18">
        <f t="shared" si="182"/>
        <v>0</v>
      </c>
      <c r="AS583" s="18">
        <f t="shared" si="183"/>
        <v>0</v>
      </c>
      <c r="AT583" s="18">
        <f t="shared" si="184"/>
        <v>0</v>
      </c>
      <c r="AU583" s="18">
        <f t="shared" si="185"/>
        <v>0</v>
      </c>
      <c r="AV583" s="18">
        <f t="shared" si="186"/>
        <v>0</v>
      </c>
      <c r="AW583" s="18">
        <f t="shared" si="187"/>
        <v>0</v>
      </c>
      <c r="AX583" s="18">
        <f t="shared" si="188"/>
        <v>0</v>
      </c>
      <c r="AY583" s="18">
        <f t="shared" si="189"/>
        <v>0</v>
      </c>
      <c r="AZ583" s="18">
        <f t="shared" si="190"/>
        <v>0</v>
      </c>
    </row>
    <row r="584" spans="34:52" x14ac:dyDescent="0.25">
      <c r="AH584" s="17">
        <f t="shared" si="191"/>
        <v>0</v>
      </c>
      <c r="AI584" s="18">
        <f t="shared" si="192"/>
        <v>0</v>
      </c>
      <c r="AJ584" s="18">
        <f t="shared" si="193"/>
        <v>0</v>
      </c>
      <c r="AK584" s="18">
        <f t="shared" si="175"/>
        <v>0</v>
      </c>
      <c r="AL584" s="18">
        <f t="shared" si="176"/>
        <v>0</v>
      </c>
      <c r="AM584" s="18">
        <f t="shared" si="177"/>
        <v>0</v>
      </c>
      <c r="AN584" s="18">
        <f t="shared" si="178"/>
        <v>0</v>
      </c>
      <c r="AO584" s="18">
        <f t="shared" si="179"/>
        <v>0</v>
      </c>
      <c r="AP584" s="18">
        <f t="shared" si="180"/>
        <v>0</v>
      </c>
      <c r="AQ584" s="18">
        <f t="shared" si="181"/>
        <v>0</v>
      </c>
      <c r="AR584" s="18">
        <f t="shared" si="182"/>
        <v>0</v>
      </c>
      <c r="AS584" s="18">
        <f t="shared" si="183"/>
        <v>0</v>
      </c>
      <c r="AT584" s="18">
        <f t="shared" si="184"/>
        <v>0</v>
      </c>
      <c r="AU584" s="18">
        <f t="shared" si="185"/>
        <v>0</v>
      </c>
      <c r="AV584" s="18">
        <f t="shared" si="186"/>
        <v>0</v>
      </c>
      <c r="AW584" s="18">
        <f t="shared" si="187"/>
        <v>0</v>
      </c>
      <c r="AX584" s="18">
        <f t="shared" si="188"/>
        <v>0</v>
      </c>
      <c r="AY584" s="18">
        <f t="shared" si="189"/>
        <v>0</v>
      </c>
      <c r="AZ584" s="18">
        <f t="shared" si="190"/>
        <v>0</v>
      </c>
    </row>
    <row r="585" spans="34:52" x14ac:dyDescent="0.25">
      <c r="AH585" s="17">
        <f t="shared" si="191"/>
        <v>0</v>
      </c>
      <c r="AI585" s="18">
        <f t="shared" si="192"/>
        <v>0</v>
      </c>
      <c r="AJ585" s="18">
        <f t="shared" si="193"/>
        <v>0</v>
      </c>
      <c r="AK585" s="18">
        <f t="shared" si="175"/>
        <v>0</v>
      </c>
      <c r="AL585" s="18">
        <f t="shared" si="176"/>
        <v>0</v>
      </c>
      <c r="AM585" s="18">
        <f t="shared" si="177"/>
        <v>0</v>
      </c>
      <c r="AN585" s="18">
        <f t="shared" si="178"/>
        <v>0</v>
      </c>
      <c r="AO585" s="18">
        <f t="shared" si="179"/>
        <v>0</v>
      </c>
      <c r="AP585" s="18">
        <f t="shared" si="180"/>
        <v>0</v>
      </c>
      <c r="AQ585" s="18">
        <f t="shared" si="181"/>
        <v>0</v>
      </c>
      <c r="AR585" s="18">
        <f t="shared" si="182"/>
        <v>0</v>
      </c>
      <c r="AS585" s="18">
        <f t="shared" si="183"/>
        <v>0</v>
      </c>
      <c r="AT585" s="18">
        <f t="shared" si="184"/>
        <v>0</v>
      </c>
      <c r="AU585" s="18">
        <f t="shared" si="185"/>
        <v>0</v>
      </c>
      <c r="AV585" s="18">
        <f t="shared" si="186"/>
        <v>0</v>
      </c>
      <c r="AW585" s="18">
        <f t="shared" si="187"/>
        <v>0</v>
      </c>
      <c r="AX585" s="18">
        <f t="shared" si="188"/>
        <v>0</v>
      </c>
      <c r="AY585" s="18">
        <f t="shared" si="189"/>
        <v>0</v>
      </c>
      <c r="AZ585" s="18">
        <f t="shared" si="190"/>
        <v>0</v>
      </c>
    </row>
    <row r="586" spans="34:52" x14ac:dyDescent="0.25">
      <c r="AH586" s="17">
        <f t="shared" si="191"/>
        <v>0</v>
      </c>
      <c r="AI586" s="18">
        <f t="shared" si="192"/>
        <v>0</v>
      </c>
      <c r="AJ586" s="18">
        <f t="shared" si="193"/>
        <v>0</v>
      </c>
      <c r="AK586" s="18">
        <f t="shared" si="175"/>
        <v>0</v>
      </c>
      <c r="AL586" s="18">
        <f t="shared" si="176"/>
        <v>0</v>
      </c>
      <c r="AM586" s="18">
        <f t="shared" si="177"/>
        <v>0</v>
      </c>
      <c r="AN586" s="18">
        <f t="shared" si="178"/>
        <v>0</v>
      </c>
      <c r="AO586" s="18">
        <f t="shared" si="179"/>
        <v>0</v>
      </c>
      <c r="AP586" s="18">
        <f t="shared" si="180"/>
        <v>0</v>
      </c>
      <c r="AQ586" s="18">
        <f t="shared" si="181"/>
        <v>0</v>
      </c>
      <c r="AR586" s="18">
        <f t="shared" si="182"/>
        <v>0</v>
      </c>
      <c r="AS586" s="18">
        <f t="shared" si="183"/>
        <v>0</v>
      </c>
      <c r="AT586" s="18">
        <f t="shared" si="184"/>
        <v>0</v>
      </c>
      <c r="AU586" s="18">
        <f t="shared" si="185"/>
        <v>0</v>
      </c>
      <c r="AV586" s="18">
        <f t="shared" si="186"/>
        <v>0</v>
      </c>
      <c r="AW586" s="18">
        <f t="shared" si="187"/>
        <v>0</v>
      </c>
      <c r="AX586" s="18">
        <f t="shared" si="188"/>
        <v>0</v>
      </c>
      <c r="AY586" s="18">
        <f t="shared" si="189"/>
        <v>0</v>
      </c>
      <c r="AZ586" s="18">
        <f t="shared" si="190"/>
        <v>0</v>
      </c>
    </row>
    <row r="587" spans="34:52" x14ac:dyDescent="0.25">
      <c r="AH587" s="17">
        <f t="shared" si="191"/>
        <v>0</v>
      </c>
      <c r="AI587" s="18">
        <f t="shared" si="192"/>
        <v>0</v>
      </c>
      <c r="AJ587" s="18">
        <f t="shared" si="193"/>
        <v>0</v>
      </c>
      <c r="AK587" s="18">
        <f t="shared" si="175"/>
        <v>0</v>
      </c>
      <c r="AL587" s="18">
        <f t="shared" si="176"/>
        <v>0</v>
      </c>
      <c r="AM587" s="18">
        <f t="shared" si="177"/>
        <v>0</v>
      </c>
      <c r="AN587" s="18">
        <f t="shared" si="178"/>
        <v>0</v>
      </c>
      <c r="AO587" s="18">
        <f t="shared" si="179"/>
        <v>0</v>
      </c>
      <c r="AP587" s="18">
        <f t="shared" si="180"/>
        <v>0</v>
      </c>
      <c r="AQ587" s="18">
        <f t="shared" si="181"/>
        <v>0</v>
      </c>
      <c r="AR587" s="18">
        <f t="shared" si="182"/>
        <v>0</v>
      </c>
      <c r="AS587" s="18">
        <f t="shared" si="183"/>
        <v>0</v>
      </c>
      <c r="AT587" s="18">
        <f t="shared" si="184"/>
        <v>0</v>
      </c>
      <c r="AU587" s="18">
        <f t="shared" si="185"/>
        <v>0</v>
      </c>
      <c r="AV587" s="18">
        <f t="shared" si="186"/>
        <v>0</v>
      </c>
      <c r="AW587" s="18">
        <f t="shared" si="187"/>
        <v>0</v>
      </c>
      <c r="AX587" s="18">
        <f t="shared" si="188"/>
        <v>0</v>
      </c>
      <c r="AY587" s="18">
        <f t="shared" si="189"/>
        <v>0</v>
      </c>
      <c r="AZ587" s="18">
        <f t="shared" si="190"/>
        <v>0</v>
      </c>
    </row>
    <row r="588" spans="34:52" x14ac:dyDescent="0.25">
      <c r="AH588" s="17">
        <f t="shared" si="191"/>
        <v>0</v>
      </c>
      <c r="AI588" s="18">
        <f t="shared" si="192"/>
        <v>0</v>
      </c>
      <c r="AJ588" s="18">
        <f t="shared" si="193"/>
        <v>0</v>
      </c>
      <c r="AK588" s="18">
        <f t="shared" si="175"/>
        <v>0</v>
      </c>
      <c r="AL588" s="18">
        <f t="shared" si="176"/>
        <v>0</v>
      </c>
      <c r="AM588" s="18">
        <f t="shared" si="177"/>
        <v>0</v>
      </c>
      <c r="AN588" s="18">
        <f t="shared" si="178"/>
        <v>0</v>
      </c>
      <c r="AO588" s="18">
        <f t="shared" si="179"/>
        <v>0</v>
      </c>
      <c r="AP588" s="18">
        <f t="shared" si="180"/>
        <v>0</v>
      </c>
      <c r="AQ588" s="18">
        <f t="shared" si="181"/>
        <v>0</v>
      </c>
      <c r="AR588" s="18">
        <f t="shared" si="182"/>
        <v>0</v>
      </c>
      <c r="AS588" s="18">
        <f t="shared" si="183"/>
        <v>0</v>
      </c>
      <c r="AT588" s="18">
        <f t="shared" si="184"/>
        <v>0</v>
      </c>
      <c r="AU588" s="18">
        <f t="shared" si="185"/>
        <v>0</v>
      </c>
      <c r="AV588" s="18">
        <f t="shared" si="186"/>
        <v>0</v>
      </c>
      <c r="AW588" s="18">
        <f t="shared" si="187"/>
        <v>0</v>
      </c>
      <c r="AX588" s="18">
        <f t="shared" si="188"/>
        <v>0</v>
      </c>
      <c r="AY588" s="18">
        <f t="shared" si="189"/>
        <v>0</v>
      </c>
      <c r="AZ588" s="18">
        <f t="shared" si="190"/>
        <v>0</v>
      </c>
    </row>
    <row r="589" spans="34:52" x14ac:dyDescent="0.25">
      <c r="AH589" s="17">
        <f t="shared" si="191"/>
        <v>0</v>
      </c>
      <c r="AI589" s="18">
        <f t="shared" si="192"/>
        <v>0</v>
      </c>
      <c r="AJ589" s="18">
        <f t="shared" si="193"/>
        <v>0</v>
      </c>
      <c r="AK589" s="18">
        <f t="shared" si="175"/>
        <v>0</v>
      </c>
      <c r="AL589" s="18">
        <f t="shared" si="176"/>
        <v>0</v>
      </c>
      <c r="AM589" s="18">
        <f t="shared" si="177"/>
        <v>0</v>
      </c>
      <c r="AN589" s="18">
        <f t="shared" si="178"/>
        <v>0</v>
      </c>
      <c r="AO589" s="18">
        <f t="shared" si="179"/>
        <v>0</v>
      </c>
      <c r="AP589" s="18">
        <f t="shared" si="180"/>
        <v>0</v>
      </c>
      <c r="AQ589" s="18">
        <f t="shared" si="181"/>
        <v>0</v>
      </c>
      <c r="AR589" s="18">
        <f t="shared" si="182"/>
        <v>0</v>
      </c>
      <c r="AS589" s="18">
        <f t="shared" si="183"/>
        <v>0</v>
      </c>
      <c r="AT589" s="18">
        <f t="shared" si="184"/>
        <v>0</v>
      </c>
      <c r="AU589" s="18">
        <f t="shared" si="185"/>
        <v>0</v>
      </c>
      <c r="AV589" s="18">
        <f t="shared" si="186"/>
        <v>0</v>
      </c>
      <c r="AW589" s="18">
        <f t="shared" si="187"/>
        <v>0</v>
      </c>
      <c r="AX589" s="18">
        <f t="shared" si="188"/>
        <v>0</v>
      </c>
      <c r="AY589" s="18">
        <f t="shared" si="189"/>
        <v>0</v>
      </c>
      <c r="AZ589" s="18">
        <f t="shared" si="190"/>
        <v>0</v>
      </c>
    </row>
    <row r="590" spans="34:52" x14ac:dyDescent="0.25">
      <c r="AH590" s="17">
        <f t="shared" si="191"/>
        <v>0</v>
      </c>
      <c r="AI590" s="18">
        <f t="shared" si="192"/>
        <v>0</v>
      </c>
      <c r="AJ590" s="18">
        <f t="shared" si="193"/>
        <v>0</v>
      </c>
      <c r="AK590" s="18">
        <f t="shared" si="175"/>
        <v>0</v>
      </c>
      <c r="AL590" s="18">
        <f t="shared" si="176"/>
        <v>0</v>
      </c>
      <c r="AM590" s="18">
        <f t="shared" si="177"/>
        <v>0</v>
      </c>
      <c r="AN590" s="18">
        <f t="shared" si="178"/>
        <v>0</v>
      </c>
      <c r="AO590" s="18">
        <f t="shared" si="179"/>
        <v>0</v>
      </c>
      <c r="AP590" s="18">
        <f t="shared" si="180"/>
        <v>0</v>
      </c>
      <c r="AQ590" s="18">
        <f t="shared" si="181"/>
        <v>0</v>
      </c>
      <c r="AR590" s="18">
        <f t="shared" si="182"/>
        <v>0</v>
      </c>
      <c r="AS590" s="18">
        <f t="shared" si="183"/>
        <v>0</v>
      </c>
      <c r="AT590" s="18">
        <f t="shared" si="184"/>
        <v>0</v>
      </c>
      <c r="AU590" s="18">
        <f t="shared" si="185"/>
        <v>0</v>
      </c>
      <c r="AV590" s="18">
        <f t="shared" si="186"/>
        <v>0</v>
      </c>
      <c r="AW590" s="18">
        <f t="shared" si="187"/>
        <v>0</v>
      </c>
      <c r="AX590" s="18">
        <f t="shared" si="188"/>
        <v>0</v>
      </c>
      <c r="AY590" s="18">
        <f t="shared" si="189"/>
        <v>0</v>
      </c>
      <c r="AZ590" s="18">
        <f t="shared" si="190"/>
        <v>0</v>
      </c>
    </row>
    <row r="591" spans="34:52" x14ac:dyDescent="0.25">
      <c r="AH591" s="17">
        <f t="shared" si="191"/>
        <v>0</v>
      </c>
      <c r="AI591" s="18">
        <f t="shared" si="192"/>
        <v>0</v>
      </c>
      <c r="AJ591" s="18">
        <f t="shared" si="193"/>
        <v>0</v>
      </c>
      <c r="AK591" s="18">
        <f t="shared" si="175"/>
        <v>0</v>
      </c>
      <c r="AL591" s="18">
        <f t="shared" si="176"/>
        <v>0</v>
      </c>
      <c r="AM591" s="18">
        <f t="shared" si="177"/>
        <v>0</v>
      </c>
      <c r="AN591" s="18">
        <f t="shared" si="178"/>
        <v>0</v>
      </c>
      <c r="AO591" s="18">
        <f t="shared" si="179"/>
        <v>0</v>
      </c>
      <c r="AP591" s="18">
        <f t="shared" si="180"/>
        <v>0</v>
      </c>
      <c r="AQ591" s="18">
        <f t="shared" si="181"/>
        <v>0</v>
      </c>
      <c r="AR591" s="18">
        <f t="shared" si="182"/>
        <v>0</v>
      </c>
      <c r="AS591" s="18">
        <f t="shared" si="183"/>
        <v>0</v>
      </c>
      <c r="AT591" s="18">
        <f t="shared" si="184"/>
        <v>0</v>
      </c>
      <c r="AU591" s="18">
        <f t="shared" si="185"/>
        <v>0</v>
      </c>
      <c r="AV591" s="18">
        <f t="shared" si="186"/>
        <v>0</v>
      </c>
      <c r="AW591" s="18">
        <f t="shared" si="187"/>
        <v>0</v>
      </c>
      <c r="AX591" s="18">
        <f t="shared" si="188"/>
        <v>0</v>
      </c>
      <c r="AY591" s="18">
        <f t="shared" si="189"/>
        <v>0</v>
      </c>
      <c r="AZ591" s="18">
        <f t="shared" si="190"/>
        <v>0</v>
      </c>
    </row>
    <row r="592" spans="34:52" x14ac:dyDescent="0.25">
      <c r="AH592" s="17">
        <f t="shared" si="191"/>
        <v>0</v>
      </c>
      <c r="AI592" s="18">
        <f t="shared" si="192"/>
        <v>0</v>
      </c>
      <c r="AJ592" s="18">
        <f t="shared" si="193"/>
        <v>0</v>
      </c>
      <c r="AK592" s="18">
        <f t="shared" si="175"/>
        <v>0</v>
      </c>
      <c r="AL592" s="18">
        <f t="shared" si="176"/>
        <v>0</v>
      </c>
      <c r="AM592" s="18">
        <f t="shared" si="177"/>
        <v>0</v>
      </c>
      <c r="AN592" s="18">
        <f t="shared" si="178"/>
        <v>0</v>
      </c>
      <c r="AO592" s="18">
        <f t="shared" si="179"/>
        <v>0</v>
      </c>
      <c r="AP592" s="18">
        <f t="shared" si="180"/>
        <v>0</v>
      </c>
      <c r="AQ592" s="18">
        <f t="shared" si="181"/>
        <v>0</v>
      </c>
      <c r="AR592" s="18">
        <f t="shared" si="182"/>
        <v>0</v>
      </c>
      <c r="AS592" s="18">
        <f t="shared" si="183"/>
        <v>0</v>
      </c>
      <c r="AT592" s="18">
        <f t="shared" si="184"/>
        <v>0</v>
      </c>
      <c r="AU592" s="18">
        <f t="shared" si="185"/>
        <v>0</v>
      </c>
      <c r="AV592" s="18">
        <f t="shared" si="186"/>
        <v>0</v>
      </c>
      <c r="AW592" s="18">
        <f t="shared" si="187"/>
        <v>0</v>
      </c>
      <c r="AX592" s="18">
        <f t="shared" si="188"/>
        <v>0</v>
      </c>
      <c r="AY592" s="18">
        <f t="shared" si="189"/>
        <v>0</v>
      </c>
      <c r="AZ592" s="18">
        <f t="shared" si="190"/>
        <v>0</v>
      </c>
    </row>
    <row r="593" spans="34:52" x14ac:dyDescent="0.25">
      <c r="AH593" s="17">
        <f t="shared" si="191"/>
        <v>0</v>
      </c>
      <c r="AI593" s="18">
        <f t="shared" si="192"/>
        <v>0</v>
      </c>
      <c r="AJ593" s="18">
        <f t="shared" si="193"/>
        <v>0</v>
      </c>
      <c r="AK593" s="18">
        <f t="shared" si="175"/>
        <v>0</v>
      </c>
      <c r="AL593" s="18">
        <f t="shared" si="176"/>
        <v>0</v>
      </c>
      <c r="AM593" s="18">
        <f t="shared" si="177"/>
        <v>0</v>
      </c>
      <c r="AN593" s="18">
        <f t="shared" si="178"/>
        <v>0</v>
      </c>
      <c r="AO593" s="18">
        <f t="shared" si="179"/>
        <v>0</v>
      </c>
      <c r="AP593" s="18">
        <f t="shared" si="180"/>
        <v>0</v>
      </c>
      <c r="AQ593" s="18">
        <f t="shared" si="181"/>
        <v>0</v>
      </c>
      <c r="AR593" s="18">
        <f t="shared" si="182"/>
        <v>0</v>
      </c>
      <c r="AS593" s="18">
        <f t="shared" si="183"/>
        <v>0</v>
      </c>
      <c r="AT593" s="18">
        <f t="shared" si="184"/>
        <v>0</v>
      </c>
      <c r="AU593" s="18">
        <f t="shared" si="185"/>
        <v>0</v>
      </c>
      <c r="AV593" s="18">
        <f t="shared" si="186"/>
        <v>0</v>
      </c>
      <c r="AW593" s="18">
        <f t="shared" si="187"/>
        <v>0</v>
      </c>
      <c r="AX593" s="18">
        <f t="shared" si="188"/>
        <v>0</v>
      </c>
      <c r="AY593" s="18">
        <f t="shared" si="189"/>
        <v>0</v>
      </c>
      <c r="AZ593" s="18">
        <f t="shared" si="190"/>
        <v>0</v>
      </c>
    </row>
    <row r="594" spans="34:52" x14ac:dyDescent="0.25">
      <c r="AH594" s="17">
        <f t="shared" si="191"/>
        <v>0</v>
      </c>
      <c r="AI594" s="18">
        <f t="shared" si="192"/>
        <v>0</v>
      </c>
      <c r="AJ594" s="18">
        <f t="shared" si="193"/>
        <v>0</v>
      </c>
      <c r="AK594" s="18">
        <f t="shared" si="175"/>
        <v>0</v>
      </c>
      <c r="AL594" s="18">
        <f t="shared" si="176"/>
        <v>0</v>
      </c>
      <c r="AM594" s="18">
        <f t="shared" si="177"/>
        <v>0</v>
      </c>
      <c r="AN594" s="18">
        <f t="shared" si="178"/>
        <v>0</v>
      </c>
      <c r="AO594" s="18">
        <f t="shared" si="179"/>
        <v>0</v>
      </c>
      <c r="AP594" s="18">
        <f t="shared" si="180"/>
        <v>0</v>
      </c>
      <c r="AQ594" s="18">
        <f t="shared" si="181"/>
        <v>0</v>
      </c>
      <c r="AR594" s="18">
        <f t="shared" si="182"/>
        <v>0</v>
      </c>
      <c r="AS594" s="18">
        <f t="shared" si="183"/>
        <v>0</v>
      </c>
      <c r="AT594" s="18">
        <f t="shared" si="184"/>
        <v>0</v>
      </c>
      <c r="AU594" s="18">
        <f t="shared" si="185"/>
        <v>0</v>
      </c>
      <c r="AV594" s="18">
        <f t="shared" si="186"/>
        <v>0</v>
      </c>
      <c r="AW594" s="18">
        <f t="shared" si="187"/>
        <v>0</v>
      </c>
      <c r="AX594" s="18">
        <f t="shared" si="188"/>
        <v>0</v>
      </c>
      <c r="AY594" s="18">
        <f t="shared" si="189"/>
        <v>0</v>
      </c>
      <c r="AZ594" s="18">
        <f t="shared" si="190"/>
        <v>0</v>
      </c>
    </row>
    <row r="595" spans="34:52" x14ac:dyDescent="0.25">
      <c r="AH595" s="17">
        <f t="shared" si="191"/>
        <v>0</v>
      </c>
      <c r="AI595" s="18">
        <f t="shared" si="192"/>
        <v>0</v>
      </c>
      <c r="AJ595" s="18">
        <f t="shared" si="193"/>
        <v>0</v>
      </c>
      <c r="AK595" s="18">
        <f t="shared" si="175"/>
        <v>0</v>
      </c>
      <c r="AL595" s="18">
        <f t="shared" si="176"/>
        <v>0</v>
      </c>
      <c r="AM595" s="18">
        <f t="shared" si="177"/>
        <v>0</v>
      </c>
      <c r="AN595" s="18">
        <f t="shared" si="178"/>
        <v>0</v>
      </c>
      <c r="AO595" s="18">
        <f t="shared" si="179"/>
        <v>0</v>
      </c>
      <c r="AP595" s="18">
        <f t="shared" si="180"/>
        <v>0</v>
      </c>
      <c r="AQ595" s="18">
        <f t="shared" si="181"/>
        <v>0</v>
      </c>
      <c r="AR595" s="18">
        <f t="shared" si="182"/>
        <v>0</v>
      </c>
      <c r="AS595" s="18">
        <f t="shared" si="183"/>
        <v>0</v>
      </c>
      <c r="AT595" s="18">
        <f t="shared" si="184"/>
        <v>0</v>
      </c>
      <c r="AU595" s="18">
        <f t="shared" si="185"/>
        <v>0</v>
      </c>
      <c r="AV595" s="18">
        <f t="shared" si="186"/>
        <v>0</v>
      </c>
      <c r="AW595" s="18">
        <f t="shared" si="187"/>
        <v>0</v>
      </c>
      <c r="AX595" s="18">
        <f t="shared" si="188"/>
        <v>0</v>
      </c>
      <c r="AY595" s="18">
        <f t="shared" si="189"/>
        <v>0</v>
      </c>
      <c r="AZ595" s="18">
        <f t="shared" si="190"/>
        <v>0</v>
      </c>
    </row>
    <row r="596" spans="34:52" x14ac:dyDescent="0.25">
      <c r="AH596" s="17">
        <f t="shared" si="191"/>
        <v>0</v>
      </c>
      <c r="AI596" s="18">
        <f t="shared" si="192"/>
        <v>0</v>
      </c>
      <c r="AJ596" s="18">
        <f t="shared" si="193"/>
        <v>0</v>
      </c>
      <c r="AK596" s="18">
        <f t="shared" si="175"/>
        <v>0</v>
      </c>
      <c r="AL596" s="18">
        <f t="shared" si="176"/>
        <v>0</v>
      </c>
      <c r="AM596" s="18">
        <f t="shared" si="177"/>
        <v>0</v>
      </c>
      <c r="AN596" s="18">
        <f t="shared" si="178"/>
        <v>0</v>
      </c>
      <c r="AO596" s="18">
        <f t="shared" si="179"/>
        <v>0</v>
      </c>
      <c r="AP596" s="18">
        <f t="shared" si="180"/>
        <v>0</v>
      </c>
      <c r="AQ596" s="18">
        <f t="shared" si="181"/>
        <v>0</v>
      </c>
      <c r="AR596" s="18">
        <f t="shared" si="182"/>
        <v>0</v>
      </c>
      <c r="AS596" s="18">
        <f t="shared" si="183"/>
        <v>0</v>
      </c>
      <c r="AT596" s="18">
        <f t="shared" si="184"/>
        <v>0</v>
      </c>
      <c r="AU596" s="18">
        <f t="shared" si="185"/>
        <v>0</v>
      </c>
      <c r="AV596" s="18">
        <f t="shared" si="186"/>
        <v>0</v>
      </c>
      <c r="AW596" s="18">
        <f t="shared" si="187"/>
        <v>0</v>
      </c>
      <c r="AX596" s="18">
        <f t="shared" si="188"/>
        <v>0</v>
      </c>
      <c r="AY596" s="18">
        <f t="shared" si="189"/>
        <v>0</v>
      </c>
      <c r="AZ596" s="18">
        <f t="shared" si="190"/>
        <v>0</v>
      </c>
    </row>
    <row r="597" spans="34:52" x14ac:dyDescent="0.25">
      <c r="AH597" s="17">
        <f t="shared" si="191"/>
        <v>0</v>
      </c>
      <c r="AI597" s="18">
        <f t="shared" si="192"/>
        <v>0</v>
      </c>
      <c r="AJ597" s="18">
        <f t="shared" si="193"/>
        <v>0</v>
      </c>
      <c r="AK597" s="18">
        <f t="shared" si="175"/>
        <v>0</v>
      </c>
      <c r="AL597" s="18">
        <f t="shared" si="176"/>
        <v>0</v>
      </c>
      <c r="AM597" s="18">
        <f t="shared" si="177"/>
        <v>0</v>
      </c>
      <c r="AN597" s="18">
        <f t="shared" si="178"/>
        <v>0</v>
      </c>
      <c r="AO597" s="18">
        <f t="shared" si="179"/>
        <v>0</v>
      </c>
      <c r="AP597" s="18">
        <f t="shared" si="180"/>
        <v>0</v>
      </c>
      <c r="AQ597" s="18">
        <f t="shared" si="181"/>
        <v>0</v>
      </c>
      <c r="AR597" s="18">
        <f t="shared" si="182"/>
        <v>0</v>
      </c>
      <c r="AS597" s="18">
        <f t="shared" si="183"/>
        <v>0</v>
      </c>
      <c r="AT597" s="18">
        <f t="shared" si="184"/>
        <v>0</v>
      </c>
      <c r="AU597" s="18">
        <f t="shared" si="185"/>
        <v>0</v>
      </c>
      <c r="AV597" s="18">
        <f t="shared" si="186"/>
        <v>0</v>
      </c>
      <c r="AW597" s="18">
        <f t="shared" si="187"/>
        <v>0</v>
      </c>
      <c r="AX597" s="18">
        <f t="shared" si="188"/>
        <v>0</v>
      </c>
      <c r="AY597" s="18">
        <f t="shared" si="189"/>
        <v>0</v>
      </c>
      <c r="AZ597" s="18">
        <f t="shared" si="190"/>
        <v>0</v>
      </c>
    </row>
    <row r="598" spans="34:52" x14ac:dyDescent="0.25">
      <c r="AH598" s="17">
        <f t="shared" si="191"/>
        <v>0</v>
      </c>
      <c r="AI598" s="18">
        <f t="shared" si="192"/>
        <v>0</v>
      </c>
      <c r="AJ598" s="18">
        <f t="shared" si="193"/>
        <v>0</v>
      </c>
      <c r="AK598" s="18">
        <f t="shared" si="175"/>
        <v>0</v>
      </c>
      <c r="AL598" s="18">
        <f t="shared" si="176"/>
        <v>0</v>
      </c>
      <c r="AM598" s="18">
        <f t="shared" si="177"/>
        <v>0</v>
      </c>
      <c r="AN598" s="18">
        <f t="shared" si="178"/>
        <v>0</v>
      </c>
      <c r="AO598" s="18">
        <f t="shared" si="179"/>
        <v>0</v>
      </c>
      <c r="AP598" s="18">
        <f t="shared" si="180"/>
        <v>0</v>
      </c>
      <c r="AQ598" s="18">
        <f t="shared" si="181"/>
        <v>0</v>
      </c>
      <c r="AR598" s="18">
        <f t="shared" si="182"/>
        <v>0</v>
      </c>
      <c r="AS598" s="18">
        <f t="shared" si="183"/>
        <v>0</v>
      </c>
      <c r="AT598" s="18">
        <f t="shared" si="184"/>
        <v>0</v>
      </c>
      <c r="AU598" s="18">
        <f t="shared" si="185"/>
        <v>0</v>
      </c>
      <c r="AV598" s="18">
        <f t="shared" si="186"/>
        <v>0</v>
      </c>
      <c r="AW598" s="18">
        <f t="shared" si="187"/>
        <v>0</v>
      </c>
      <c r="AX598" s="18">
        <f t="shared" si="188"/>
        <v>0</v>
      </c>
      <c r="AY598" s="18">
        <f t="shared" si="189"/>
        <v>0</v>
      </c>
      <c r="AZ598" s="18">
        <f t="shared" si="190"/>
        <v>0</v>
      </c>
    </row>
    <row r="599" spans="34:52" x14ac:dyDescent="0.25">
      <c r="AH599" s="17">
        <f t="shared" si="191"/>
        <v>0</v>
      </c>
      <c r="AI599" s="18">
        <f t="shared" si="192"/>
        <v>0</v>
      </c>
      <c r="AJ599" s="18">
        <f t="shared" si="193"/>
        <v>0</v>
      </c>
      <c r="AK599" s="18">
        <f t="shared" si="175"/>
        <v>0</v>
      </c>
      <c r="AL599" s="18">
        <f t="shared" si="176"/>
        <v>0</v>
      </c>
      <c r="AM599" s="18">
        <f t="shared" si="177"/>
        <v>0</v>
      </c>
      <c r="AN599" s="18">
        <f t="shared" si="178"/>
        <v>0</v>
      </c>
      <c r="AO599" s="18">
        <f t="shared" si="179"/>
        <v>0</v>
      </c>
      <c r="AP599" s="18">
        <f t="shared" si="180"/>
        <v>0</v>
      </c>
      <c r="AQ599" s="18">
        <f t="shared" si="181"/>
        <v>0</v>
      </c>
      <c r="AR599" s="18">
        <f t="shared" si="182"/>
        <v>0</v>
      </c>
      <c r="AS599" s="18">
        <f t="shared" si="183"/>
        <v>0</v>
      </c>
      <c r="AT599" s="18">
        <f t="shared" si="184"/>
        <v>0</v>
      </c>
      <c r="AU599" s="18">
        <f t="shared" si="185"/>
        <v>0</v>
      </c>
      <c r="AV599" s="18">
        <f t="shared" si="186"/>
        <v>0</v>
      </c>
      <c r="AW599" s="18">
        <f t="shared" si="187"/>
        <v>0</v>
      </c>
      <c r="AX599" s="18">
        <f t="shared" si="188"/>
        <v>0</v>
      </c>
      <c r="AY599" s="18">
        <f t="shared" si="189"/>
        <v>0</v>
      </c>
      <c r="AZ599" s="18">
        <f t="shared" si="190"/>
        <v>0</v>
      </c>
    </row>
    <row r="600" spans="34:52" x14ac:dyDescent="0.25">
      <c r="AH600" s="17">
        <f t="shared" si="191"/>
        <v>0</v>
      </c>
      <c r="AI600" s="18">
        <f t="shared" si="192"/>
        <v>0</v>
      </c>
      <c r="AJ600" s="18">
        <f t="shared" si="193"/>
        <v>0</v>
      </c>
      <c r="AK600" s="18">
        <f t="shared" si="175"/>
        <v>0</v>
      </c>
      <c r="AL600" s="18">
        <f t="shared" si="176"/>
        <v>0</v>
      </c>
      <c r="AM600" s="18">
        <f t="shared" si="177"/>
        <v>0</v>
      </c>
      <c r="AN600" s="18">
        <f t="shared" si="178"/>
        <v>0</v>
      </c>
      <c r="AO600" s="18">
        <f t="shared" si="179"/>
        <v>0</v>
      </c>
      <c r="AP600" s="18">
        <f t="shared" si="180"/>
        <v>0</v>
      </c>
      <c r="AQ600" s="18">
        <f t="shared" si="181"/>
        <v>0</v>
      </c>
      <c r="AR600" s="18">
        <f t="shared" si="182"/>
        <v>0</v>
      </c>
      <c r="AS600" s="18">
        <f t="shared" si="183"/>
        <v>0</v>
      </c>
      <c r="AT600" s="18">
        <f t="shared" si="184"/>
        <v>0</v>
      </c>
      <c r="AU600" s="18">
        <f t="shared" si="185"/>
        <v>0</v>
      </c>
      <c r="AV600" s="18">
        <f t="shared" si="186"/>
        <v>0</v>
      </c>
      <c r="AW600" s="18">
        <f t="shared" si="187"/>
        <v>0</v>
      </c>
      <c r="AX600" s="18">
        <f t="shared" si="188"/>
        <v>0</v>
      </c>
      <c r="AY600" s="18">
        <f t="shared" si="189"/>
        <v>0</v>
      </c>
      <c r="AZ600" s="18">
        <f t="shared" si="190"/>
        <v>0</v>
      </c>
    </row>
    <row r="601" spans="34:52" x14ac:dyDescent="0.25">
      <c r="AH601" s="17">
        <f t="shared" si="191"/>
        <v>0</v>
      </c>
      <c r="AI601" s="18">
        <f t="shared" si="192"/>
        <v>0</v>
      </c>
      <c r="AJ601" s="18">
        <f t="shared" si="193"/>
        <v>0</v>
      </c>
      <c r="AK601" s="18">
        <f t="shared" si="175"/>
        <v>0</v>
      </c>
      <c r="AL601" s="18">
        <f t="shared" si="176"/>
        <v>0</v>
      </c>
      <c r="AM601" s="18">
        <f t="shared" si="177"/>
        <v>0</v>
      </c>
      <c r="AN601" s="18">
        <f t="shared" si="178"/>
        <v>0</v>
      </c>
      <c r="AO601" s="18">
        <f t="shared" si="179"/>
        <v>0</v>
      </c>
      <c r="AP601" s="18">
        <f t="shared" si="180"/>
        <v>0</v>
      </c>
      <c r="AQ601" s="18">
        <f t="shared" si="181"/>
        <v>0</v>
      </c>
      <c r="AR601" s="18">
        <f t="shared" si="182"/>
        <v>0</v>
      </c>
      <c r="AS601" s="18">
        <f t="shared" si="183"/>
        <v>0</v>
      </c>
      <c r="AT601" s="18">
        <f t="shared" si="184"/>
        <v>0</v>
      </c>
      <c r="AU601" s="18">
        <f t="shared" si="185"/>
        <v>0</v>
      </c>
      <c r="AV601" s="18">
        <f t="shared" si="186"/>
        <v>0</v>
      </c>
      <c r="AW601" s="18">
        <f t="shared" si="187"/>
        <v>0</v>
      </c>
      <c r="AX601" s="18">
        <f t="shared" si="188"/>
        <v>0</v>
      </c>
      <c r="AY601" s="18">
        <f t="shared" si="189"/>
        <v>0</v>
      </c>
      <c r="AZ601" s="18">
        <f t="shared" si="190"/>
        <v>0</v>
      </c>
    </row>
    <row r="602" spans="34:52" x14ac:dyDescent="0.25">
      <c r="AH602" s="17">
        <f t="shared" si="191"/>
        <v>0</v>
      </c>
      <c r="AI602" s="18">
        <f t="shared" si="192"/>
        <v>0</v>
      </c>
      <c r="AJ602" s="18">
        <f t="shared" si="193"/>
        <v>0</v>
      </c>
      <c r="AK602" s="18">
        <f t="shared" si="175"/>
        <v>0</v>
      </c>
      <c r="AL602" s="18">
        <f t="shared" si="176"/>
        <v>0</v>
      </c>
      <c r="AM602" s="18">
        <f t="shared" si="177"/>
        <v>0</v>
      </c>
      <c r="AN602" s="18">
        <f t="shared" si="178"/>
        <v>0</v>
      </c>
      <c r="AO602" s="18">
        <f t="shared" si="179"/>
        <v>0</v>
      </c>
      <c r="AP602" s="18">
        <f t="shared" si="180"/>
        <v>0</v>
      </c>
      <c r="AQ602" s="18">
        <f t="shared" si="181"/>
        <v>0</v>
      </c>
      <c r="AR602" s="18">
        <f t="shared" si="182"/>
        <v>0</v>
      </c>
      <c r="AS602" s="18">
        <f t="shared" si="183"/>
        <v>0</v>
      </c>
      <c r="AT602" s="18">
        <f t="shared" si="184"/>
        <v>0</v>
      </c>
      <c r="AU602" s="18">
        <f t="shared" si="185"/>
        <v>0</v>
      </c>
      <c r="AV602" s="18">
        <f t="shared" si="186"/>
        <v>0</v>
      </c>
      <c r="AW602" s="18">
        <f t="shared" si="187"/>
        <v>0</v>
      </c>
      <c r="AX602" s="18">
        <f t="shared" si="188"/>
        <v>0</v>
      </c>
      <c r="AY602" s="18">
        <f t="shared" si="189"/>
        <v>0</v>
      </c>
      <c r="AZ602" s="18">
        <f t="shared" si="190"/>
        <v>0</v>
      </c>
    </row>
    <row r="603" spans="34:52" x14ac:dyDescent="0.25">
      <c r="AH603" s="17">
        <f t="shared" si="191"/>
        <v>0</v>
      </c>
      <c r="AI603" s="18">
        <f t="shared" si="192"/>
        <v>0</v>
      </c>
      <c r="AJ603" s="18">
        <f t="shared" si="193"/>
        <v>0</v>
      </c>
      <c r="AK603" s="18">
        <f t="shared" si="175"/>
        <v>0</v>
      </c>
      <c r="AL603" s="18">
        <f t="shared" si="176"/>
        <v>0</v>
      </c>
      <c r="AM603" s="18">
        <f t="shared" si="177"/>
        <v>0</v>
      </c>
      <c r="AN603" s="18">
        <f t="shared" si="178"/>
        <v>0</v>
      </c>
      <c r="AO603" s="18">
        <f t="shared" si="179"/>
        <v>0</v>
      </c>
      <c r="AP603" s="18">
        <f t="shared" si="180"/>
        <v>0</v>
      </c>
      <c r="AQ603" s="18">
        <f t="shared" si="181"/>
        <v>0</v>
      </c>
      <c r="AR603" s="18">
        <f t="shared" si="182"/>
        <v>0</v>
      </c>
      <c r="AS603" s="18">
        <f t="shared" si="183"/>
        <v>0</v>
      </c>
      <c r="AT603" s="18">
        <f t="shared" si="184"/>
        <v>0</v>
      </c>
      <c r="AU603" s="18">
        <f t="shared" si="185"/>
        <v>0</v>
      </c>
      <c r="AV603" s="18">
        <f t="shared" si="186"/>
        <v>0</v>
      </c>
      <c r="AW603" s="18">
        <f t="shared" si="187"/>
        <v>0</v>
      </c>
      <c r="AX603" s="18">
        <f t="shared" si="188"/>
        <v>0</v>
      </c>
      <c r="AY603" s="18">
        <f t="shared" si="189"/>
        <v>0</v>
      </c>
      <c r="AZ603" s="18">
        <f t="shared" si="190"/>
        <v>0</v>
      </c>
    </row>
    <row r="604" spans="34:52" x14ac:dyDescent="0.25">
      <c r="AH604" s="17">
        <f t="shared" si="191"/>
        <v>0</v>
      </c>
      <c r="AI604" s="18">
        <f t="shared" si="192"/>
        <v>0</v>
      </c>
      <c r="AJ604" s="18">
        <f t="shared" si="193"/>
        <v>0</v>
      </c>
      <c r="AK604" s="18">
        <f t="shared" ref="AK604:AK667" si="194">SUMIFS(M604,P604,"*"&amp;$BB$1&amp;"*",O604,"CSA")</f>
        <v>0</v>
      </c>
      <c r="AL604" s="18">
        <f t="shared" ref="AL604:AL667" si="195">SUMIFS(N604,P604,"*"&amp;$BB$1&amp;"*",O604,"USA")</f>
        <v>0</v>
      </c>
      <c r="AM604" s="18">
        <f t="shared" ref="AM604:AM667" si="196">SUMIFS(M604,R604,"*"&amp;$BB$1&amp;"*",Q604,"CSA")</f>
        <v>0</v>
      </c>
      <c r="AN604" s="18">
        <f t="shared" ref="AN604:AN667" si="197">SUMIFS(N604,R604,"*"&amp;$BB$1&amp;"*",Q604,"USA")</f>
        <v>0</v>
      </c>
      <c r="AO604" s="18">
        <f t="shared" ref="AO604:AO667" si="198">SUMIFS(M604,T604,"*"&amp;$BB$1&amp;"*",S604,"CSA")</f>
        <v>0</v>
      </c>
      <c r="AP604" s="18">
        <f t="shared" ref="AP604:AP667" si="199">SUMIFS(N604,T604,"*"&amp;$BB$1&amp;"*",S604,"USA")</f>
        <v>0</v>
      </c>
      <c r="AQ604" s="18">
        <f t="shared" ref="AQ604:AQ667" si="200">SUMIFS(M604,V604,"*"&amp;$BB$1&amp;"*",U604,"CSA")</f>
        <v>0</v>
      </c>
      <c r="AR604" s="18">
        <f t="shared" ref="AR604:AR667" si="201">SUMIFS(N604,V604,"*"&amp;$BB$1&amp;"*",U604,"USA")</f>
        <v>0</v>
      </c>
      <c r="AS604" s="18">
        <f t="shared" ref="AS604:AS667" si="202">SUMIFS(M604,X604,"*"&amp;$BB$1&amp;"*",W604,"CSA")</f>
        <v>0</v>
      </c>
      <c r="AT604" s="18">
        <f t="shared" ref="AT604:AT667" si="203">SUMIFS(N604,X604,"*"&amp;$BB$1&amp;"*",W604,"USA")</f>
        <v>0</v>
      </c>
      <c r="AU604" s="18">
        <f t="shared" ref="AU604:AU667" si="204">SUMIFS(M604,Z604,"*"&amp;$BB$1&amp;"*",Y604,"CSA")</f>
        <v>0</v>
      </c>
      <c r="AV604" s="18">
        <f t="shared" ref="AV604:AV667" si="205">SUMIFS(N604,Z604,"*"&amp;$BB$1&amp;"*",Y604,"USA")</f>
        <v>0</v>
      </c>
      <c r="AW604" s="18">
        <f t="shared" ref="AW604:AW667" si="206">SUMIFS(M604,AB604,"*"&amp;$BB$1&amp;"*",AA604,"CSA")</f>
        <v>0</v>
      </c>
      <c r="AX604" s="18">
        <f t="shared" ref="AX604:AX667" si="207">SUMIFS(N604,AB604,"*"&amp;$BB$1&amp;"*",AA604,"USA")</f>
        <v>0</v>
      </c>
      <c r="AY604" s="18">
        <f t="shared" ref="AY604:AY667" si="208">SUMIFS(M604,AD604,"*"&amp;$BB$1&amp;"*",AC604,"CSA")</f>
        <v>0</v>
      </c>
      <c r="AZ604" s="18">
        <f t="shared" ref="AZ604:AZ667" si="209">SUMIFS(N604,AD604,"*"&amp;$BB$1&amp;"*",AC604,"USA")</f>
        <v>0</v>
      </c>
    </row>
    <row r="605" spans="34:52" x14ac:dyDescent="0.25">
      <c r="AH605" s="17">
        <f t="shared" si="191"/>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191"/>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191"/>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191"/>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191"/>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191"/>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191"/>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191"/>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191"/>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191"/>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191"/>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191"/>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191"/>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191"/>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191"/>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191"/>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191"/>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191"/>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191"/>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191"/>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191"/>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191"/>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191"/>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191"/>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191"/>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191"/>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191"/>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191"/>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191"/>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191"/>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191"/>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191"/>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191"/>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191"/>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191"/>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191"/>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191"/>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ref="AH642:AH705" si="210">SUM(AI642:AZ642)</f>
        <v>0</v>
      </c>
      <c r="AI642" s="18">
        <f t="shared" ref="AI642:AI705" si="211">SUMIFS(M642,D642,"*"&amp;$BB$1&amp;"*")</f>
        <v>0</v>
      </c>
      <c r="AJ642" s="18">
        <f t="shared" ref="AJ642:AJ705" si="212">SUMIFS(N642,F642,"*"&amp;$BB$1&amp;"*")</f>
        <v>0</v>
      </c>
      <c r="AK642" s="18">
        <f t="shared" si="194"/>
        <v>0</v>
      </c>
      <c r="AL642" s="18">
        <f t="shared" si="195"/>
        <v>0</v>
      </c>
      <c r="AM642" s="18">
        <f t="shared" si="196"/>
        <v>0</v>
      </c>
      <c r="AN642" s="18">
        <f t="shared" si="197"/>
        <v>0</v>
      </c>
      <c r="AO642" s="18">
        <f t="shared" si="198"/>
        <v>0</v>
      </c>
      <c r="AP642" s="18">
        <f t="shared" si="199"/>
        <v>0</v>
      </c>
      <c r="AQ642" s="18">
        <f t="shared" si="200"/>
        <v>0</v>
      </c>
      <c r="AR642" s="18">
        <f t="shared" si="201"/>
        <v>0</v>
      </c>
      <c r="AS642" s="18">
        <f t="shared" si="202"/>
        <v>0</v>
      </c>
      <c r="AT642" s="18">
        <f t="shared" si="203"/>
        <v>0</v>
      </c>
      <c r="AU642" s="18">
        <f t="shared" si="204"/>
        <v>0</v>
      </c>
      <c r="AV642" s="18">
        <f t="shared" si="205"/>
        <v>0</v>
      </c>
      <c r="AW642" s="18">
        <f t="shared" si="206"/>
        <v>0</v>
      </c>
      <c r="AX642" s="18">
        <f t="shared" si="207"/>
        <v>0</v>
      </c>
      <c r="AY642" s="18">
        <f t="shared" si="208"/>
        <v>0</v>
      </c>
      <c r="AZ642" s="18">
        <f t="shared" si="209"/>
        <v>0</v>
      </c>
    </row>
    <row r="643" spans="34:52" x14ac:dyDescent="0.25">
      <c r="AH643" s="17">
        <f t="shared" si="210"/>
        <v>0</v>
      </c>
      <c r="AI643" s="18">
        <f t="shared" si="211"/>
        <v>0</v>
      </c>
      <c r="AJ643" s="18">
        <f t="shared" si="212"/>
        <v>0</v>
      </c>
      <c r="AK643" s="18">
        <f t="shared" si="194"/>
        <v>0</v>
      </c>
      <c r="AL643" s="18">
        <f t="shared" si="195"/>
        <v>0</v>
      </c>
      <c r="AM643" s="18">
        <f t="shared" si="196"/>
        <v>0</v>
      </c>
      <c r="AN643" s="18">
        <f t="shared" si="197"/>
        <v>0</v>
      </c>
      <c r="AO643" s="18">
        <f t="shared" si="198"/>
        <v>0</v>
      </c>
      <c r="AP643" s="18">
        <f t="shared" si="199"/>
        <v>0</v>
      </c>
      <c r="AQ643" s="18">
        <f t="shared" si="200"/>
        <v>0</v>
      </c>
      <c r="AR643" s="18">
        <f t="shared" si="201"/>
        <v>0</v>
      </c>
      <c r="AS643" s="18">
        <f t="shared" si="202"/>
        <v>0</v>
      </c>
      <c r="AT643" s="18">
        <f t="shared" si="203"/>
        <v>0</v>
      </c>
      <c r="AU643" s="18">
        <f t="shared" si="204"/>
        <v>0</v>
      </c>
      <c r="AV643" s="18">
        <f t="shared" si="205"/>
        <v>0</v>
      </c>
      <c r="AW643" s="18">
        <f t="shared" si="206"/>
        <v>0</v>
      </c>
      <c r="AX643" s="18">
        <f t="shared" si="207"/>
        <v>0</v>
      </c>
      <c r="AY643" s="18">
        <f t="shared" si="208"/>
        <v>0</v>
      </c>
      <c r="AZ643" s="18">
        <f t="shared" si="209"/>
        <v>0</v>
      </c>
    </row>
    <row r="644" spans="34:52" x14ac:dyDescent="0.25">
      <c r="AH644" s="17">
        <f t="shared" si="210"/>
        <v>0</v>
      </c>
      <c r="AI644" s="18">
        <f t="shared" si="211"/>
        <v>0</v>
      </c>
      <c r="AJ644" s="18">
        <f t="shared" si="212"/>
        <v>0</v>
      </c>
      <c r="AK644" s="18">
        <f t="shared" si="194"/>
        <v>0</v>
      </c>
      <c r="AL644" s="18">
        <f t="shared" si="195"/>
        <v>0</v>
      </c>
      <c r="AM644" s="18">
        <f t="shared" si="196"/>
        <v>0</v>
      </c>
      <c r="AN644" s="18">
        <f t="shared" si="197"/>
        <v>0</v>
      </c>
      <c r="AO644" s="18">
        <f t="shared" si="198"/>
        <v>0</v>
      </c>
      <c r="AP644" s="18">
        <f t="shared" si="199"/>
        <v>0</v>
      </c>
      <c r="AQ644" s="18">
        <f t="shared" si="200"/>
        <v>0</v>
      </c>
      <c r="AR644" s="18">
        <f t="shared" si="201"/>
        <v>0</v>
      </c>
      <c r="AS644" s="18">
        <f t="shared" si="202"/>
        <v>0</v>
      </c>
      <c r="AT644" s="18">
        <f t="shared" si="203"/>
        <v>0</v>
      </c>
      <c r="AU644" s="18">
        <f t="shared" si="204"/>
        <v>0</v>
      </c>
      <c r="AV644" s="18">
        <f t="shared" si="205"/>
        <v>0</v>
      </c>
      <c r="AW644" s="18">
        <f t="shared" si="206"/>
        <v>0</v>
      </c>
      <c r="AX644" s="18">
        <f t="shared" si="207"/>
        <v>0</v>
      </c>
      <c r="AY644" s="18">
        <f t="shared" si="208"/>
        <v>0</v>
      </c>
      <c r="AZ644" s="18">
        <f t="shared" si="209"/>
        <v>0</v>
      </c>
    </row>
    <row r="645" spans="34:52" x14ac:dyDescent="0.25">
      <c r="AH645" s="17">
        <f t="shared" si="210"/>
        <v>0</v>
      </c>
      <c r="AI645" s="18">
        <f t="shared" si="211"/>
        <v>0</v>
      </c>
      <c r="AJ645" s="18">
        <f t="shared" si="212"/>
        <v>0</v>
      </c>
      <c r="AK645" s="18">
        <f t="shared" si="194"/>
        <v>0</v>
      </c>
      <c r="AL645" s="18">
        <f t="shared" si="195"/>
        <v>0</v>
      </c>
      <c r="AM645" s="18">
        <f t="shared" si="196"/>
        <v>0</v>
      </c>
      <c r="AN645" s="18">
        <f t="shared" si="197"/>
        <v>0</v>
      </c>
      <c r="AO645" s="18">
        <f t="shared" si="198"/>
        <v>0</v>
      </c>
      <c r="AP645" s="18">
        <f t="shared" si="199"/>
        <v>0</v>
      </c>
      <c r="AQ645" s="18">
        <f t="shared" si="200"/>
        <v>0</v>
      </c>
      <c r="AR645" s="18">
        <f t="shared" si="201"/>
        <v>0</v>
      </c>
      <c r="AS645" s="18">
        <f t="shared" si="202"/>
        <v>0</v>
      </c>
      <c r="AT645" s="18">
        <f t="shared" si="203"/>
        <v>0</v>
      </c>
      <c r="AU645" s="18">
        <f t="shared" si="204"/>
        <v>0</v>
      </c>
      <c r="AV645" s="18">
        <f t="shared" si="205"/>
        <v>0</v>
      </c>
      <c r="AW645" s="18">
        <f t="shared" si="206"/>
        <v>0</v>
      </c>
      <c r="AX645" s="18">
        <f t="shared" si="207"/>
        <v>0</v>
      </c>
      <c r="AY645" s="18">
        <f t="shared" si="208"/>
        <v>0</v>
      </c>
      <c r="AZ645" s="18">
        <f t="shared" si="209"/>
        <v>0</v>
      </c>
    </row>
    <row r="646" spans="34:52" x14ac:dyDescent="0.25">
      <c r="AH646" s="17">
        <f t="shared" si="210"/>
        <v>0</v>
      </c>
      <c r="AI646" s="18">
        <f t="shared" si="211"/>
        <v>0</v>
      </c>
      <c r="AJ646" s="18">
        <f t="shared" si="212"/>
        <v>0</v>
      </c>
      <c r="AK646" s="18">
        <f t="shared" si="194"/>
        <v>0</v>
      </c>
      <c r="AL646" s="18">
        <f t="shared" si="195"/>
        <v>0</v>
      </c>
      <c r="AM646" s="18">
        <f t="shared" si="196"/>
        <v>0</v>
      </c>
      <c r="AN646" s="18">
        <f t="shared" si="197"/>
        <v>0</v>
      </c>
      <c r="AO646" s="18">
        <f t="shared" si="198"/>
        <v>0</v>
      </c>
      <c r="AP646" s="18">
        <f t="shared" si="199"/>
        <v>0</v>
      </c>
      <c r="AQ646" s="18">
        <f t="shared" si="200"/>
        <v>0</v>
      </c>
      <c r="AR646" s="18">
        <f t="shared" si="201"/>
        <v>0</v>
      </c>
      <c r="AS646" s="18">
        <f t="shared" si="202"/>
        <v>0</v>
      </c>
      <c r="AT646" s="18">
        <f t="shared" si="203"/>
        <v>0</v>
      </c>
      <c r="AU646" s="18">
        <f t="shared" si="204"/>
        <v>0</v>
      </c>
      <c r="AV646" s="18">
        <f t="shared" si="205"/>
        <v>0</v>
      </c>
      <c r="AW646" s="18">
        <f t="shared" si="206"/>
        <v>0</v>
      </c>
      <c r="AX646" s="18">
        <f t="shared" si="207"/>
        <v>0</v>
      </c>
      <c r="AY646" s="18">
        <f t="shared" si="208"/>
        <v>0</v>
      </c>
      <c r="AZ646" s="18">
        <f t="shared" si="209"/>
        <v>0</v>
      </c>
    </row>
    <row r="647" spans="34:52" x14ac:dyDescent="0.25">
      <c r="AH647" s="17">
        <f t="shared" si="210"/>
        <v>0</v>
      </c>
      <c r="AI647" s="18">
        <f t="shared" si="211"/>
        <v>0</v>
      </c>
      <c r="AJ647" s="18">
        <f t="shared" si="212"/>
        <v>0</v>
      </c>
      <c r="AK647" s="18">
        <f t="shared" si="194"/>
        <v>0</v>
      </c>
      <c r="AL647" s="18">
        <f t="shared" si="195"/>
        <v>0</v>
      </c>
      <c r="AM647" s="18">
        <f t="shared" si="196"/>
        <v>0</v>
      </c>
      <c r="AN647" s="18">
        <f t="shared" si="197"/>
        <v>0</v>
      </c>
      <c r="AO647" s="18">
        <f t="shared" si="198"/>
        <v>0</v>
      </c>
      <c r="AP647" s="18">
        <f t="shared" si="199"/>
        <v>0</v>
      </c>
      <c r="AQ647" s="18">
        <f t="shared" si="200"/>
        <v>0</v>
      </c>
      <c r="AR647" s="18">
        <f t="shared" si="201"/>
        <v>0</v>
      </c>
      <c r="AS647" s="18">
        <f t="shared" si="202"/>
        <v>0</v>
      </c>
      <c r="AT647" s="18">
        <f t="shared" si="203"/>
        <v>0</v>
      </c>
      <c r="AU647" s="18">
        <f t="shared" si="204"/>
        <v>0</v>
      </c>
      <c r="AV647" s="18">
        <f t="shared" si="205"/>
        <v>0</v>
      </c>
      <c r="AW647" s="18">
        <f t="shared" si="206"/>
        <v>0</v>
      </c>
      <c r="AX647" s="18">
        <f t="shared" si="207"/>
        <v>0</v>
      </c>
      <c r="AY647" s="18">
        <f t="shared" si="208"/>
        <v>0</v>
      </c>
      <c r="AZ647" s="18">
        <f t="shared" si="209"/>
        <v>0</v>
      </c>
    </row>
    <row r="648" spans="34:52" x14ac:dyDescent="0.25">
      <c r="AH648" s="17">
        <f t="shared" si="210"/>
        <v>0</v>
      </c>
      <c r="AI648" s="18">
        <f t="shared" si="211"/>
        <v>0</v>
      </c>
      <c r="AJ648" s="18">
        <f t="shared" si="212"/>
        <v>0</v>
      </c>
      <c r="AK648" s="18">
        <f t="shared" si="194"/>
        <v>0</v>
      </c>
      <c r="AL648" s="18">
        <f t="shared" si="195"/>
        <v>0</v>
      </c>
      <c r="AM648" s="18">
        <f t="shared" si="196"/>
        <v>0</v>
      </c>
      <c r="AN648" s="18">
        <f t="shared" si="197"/>
        <v>0</v>
      </c>
      <c r="AO648" s="18">
        <f t="shared" si="198"/>
        <v>0</v>
      </c>
      <c r="AP648" s="18">
        <f t="shared" si="199"/>
        <v>0</v>
      </c>
      <c r="AQ648" s="18">
        <f t="shared" si="200"/>
        <v>0</v>
      </c>
      <c r="AR648" s="18">
        <f t="shared" si="201"/>
        <v>0</v>
      </c>
      <c r="AS648" s="18">
        <f t="shared" si="202"/>
        <v>0</v>
      </c>
      <c r="AT648" s="18">
        <f t="shared" si="203"/>
        <v>0</v>
      </c>
      <c r="AU648" s="18">
        <f t="shared" si="204"/>
        <v>0</v>
      </c>
      <c r="AV648" s="18">
        <f t="shared" si="205"/>
        <v>0</v>
      </c>
      <c r="AW648" s="18">
        <f t="shared" si="206"/>
        <v>0</v>
      </c>
      <c r="AX648" s="18">
        <f t="shared" si="207"/>
        <v>0</v>
      </c>
      <c r="AY648" s="18">
        <f t="shared" si="208"/>
        <v>0</v>
      </c>
      <c r="AZ648" s="18">
        <f t="shared" si="209"/>
        <v>0</v>
      </c>
    </row>
    <row r="649" spans="34:52" x14ac:dyDescent="0.25">
      <c r="AH649" s="17">
        <f t="shared" si="210"/>
        <v>0</v>
      </c>
      <c r="AI649" s="18">
        <f t="shared" si="211"/>
        <v>0</v>
      </c>
      <c r="AJ649" s="18">
        <f t="shared" si="212"/>
        <v>0</v>
      </c>
      <c r="AK649" s="18">
        <f t="shared" si="194"/>
        <v>0</v>
      </c>
      <c r="AL649" s="18">
        <f t="shared" si="195"/>
        <v>0</v>
      </c>
      <c r="AM649" s="18">
        <f t="shared" si="196"/>
        <v>0</v>
      </c>
      <c r="AN649" s="18">
        <f t="shared" si="197"/>
        <v>0</v>
      </c>
      <c r="AO649" s="18">
        <f t="shared" si="198"/>
        <v>0</v>
      </c>
      <c r="AP649" s="18">
        <f t="shared" si="199"/>
        <v>0</v>
      </c>
      <c r="AQ649" s="18">
        <f t="shared" si="200"/>
        <v>0</v>
      </c>
      <c r="AR649" s="18">
        <f t="shared" si="201"/>
        <v>0</v>
      </c>
      <c r="AS649" s="18">
        <f t="shared" si="202"/>
        <v>0</v>
      </c>
      <c r="AT649" s="18">
        <f t="shared" si="203"/>
        <v>0</v>
      </c>
      <c r="AU649" s="18">
        <f t="shared" si="204"/>
        <v>0</v>
      </c>
      <c r="AV649" s="18">
        <f t="shared" si="205"/>
        <v>0</v>
      </c>
      <c r="AW649" s="18">
        <f t="shared" si="206"/>
        <v>0</v>
      </c>
      <c r="AX649" s="18">
        <f t="shared" si="207"/>
        <v>0</v>
      </c>
      <c r="AY649" s="18">
        <f t="shared" si="208"/>
        <v>0</v>
      </c>
      <c r="AZ649" s="18">
        <f t="shared" si="209"/>
        <v>0</v>
      </c>
    </row>
    <row r="650" spans="34:52" x14ac:dyDescent="0.25">
      <c r="AH650" s="17">
        <f t="shared" si="210"/>
        <v>0</v>
      </c>
      <c r="AI650" s="18">
        <f t="shared" si="211"/>
        <v>0</v>
      </c>
      <c r="AJ650" s="18">
        <f t="shared" si="212"/>
        <v>0</v>
      </c>
      <c r="AK650" s="18">
        <f t="shared" si="194"/>
        <v>0</v>
      </c>
      <c r="AL650" s="18">
        <f t="shared" si="195"/>
        <v>0</v>
      </c>
      <c r="AM650" s="18">
        <f t="shared" si="196"/>
        <v>0</v>
      </c>
      <c r="AN650" s="18">
        <f t="shared" si="197"/>
        <v>0</v>
      </c>
      <c r="AO650" s="18">
        <f t="shared" si="198"/>
        <v>0</v>
      </c>
      <c r="AP650" s="18">
        <f t="shared" si="199"/>
        <v>0</v>
      </c>
      <c r="AQ650" s="18">
        <f t="shared" si="200"/>
        <v>0</v>
      </c>
      <c r="AR650" s="18">
        <f t="shared" si="201"/>
        <v>0</v>
      </c>
      <c r="AS650" s="18">
        <f t="shared" si="202"/>
        <v>0</v>
      </c>
      <c r="AT650" s="18">
        <f t="shared" si="203"/>
        <v>0</v>
      </c>
      <c r="AU650" s="18">
        <f t="shared" si="204"/>
        <v>0</v>
      </c>
      <c r="AV650" s="18">
        <f t="shared" si="205"/>
        <v>0</v>
      </c>
      <c r="AW650" s="18">
        <f t="shared" si="206"/>
        <v>0</v>
      </c>
      <c r="AX650" s="18">
        <f t="shared" si="207"/>
        <v>0</v>
      </c>
      <c r="AY650" s="18">
        <f t="shared" si="208"/>
        <v>0</v>
      </c>
      <c r="AZ650" s="18">
        <f t="shared" si="209"/>
        <v>0</v>
      </c>
    </row>
    <row r="651" spans="34:52" x14ac:dyDescent="0.25">
      <c r="AH651" s="17">
        <f t="shared" si="210"/>
        <v>0</v>
      </c>
      <c r="AI651" s="18">
        <f t="shared" si="211"/>
        <v>0</v>
      </c>
      <c r="AJ651" s="18">
        <f t="shared" si="212"/>
        <v>0</v>
      </c>
      <c r="AK651" s="18">
        <f t="shared" si="194"/>
        <v>0</v>
      </c>
      <c r="AL651" s="18">
        <f t="shared" si="195"/>
        <v>0</v>
      </c>
      <c r="AM651" s="18">
        <f t="shared" si="196"/>
        <v>0</v>
      </c>
      <c r="AN651" s="18">
        <f t="shared" si="197"/>
        <v>0</v>
      </c>
      <c r="AO651" s="18">
        <f t="shared" si="198"/>
        <v>0</v>
      </c>
      <c r="AP651" s="18">
        <f t="shared" si="199"/>
        <v>0</v>
      </c>
      <c r="AQ651" s="18">
        <f t="shared" si="200"/>
        <v>0</v>
      </c>
      <c r="AR651" s="18">
        <f t="shared" si="201"/>
        <v>0</v>
      </c>
      <c r="AS651" s="18">
        <f t="shared" si="202"/>
        <v>0</v>
      </c>
      <c r="AT651" s="18">
        <f t="shared" si="203"/>
        <v>0</v>
      </c>
      <c r="AU651" s="18">
        <f t="shared" si="204"/>
        <v>0</v>
      </c>
      <c r="AV651" s="18">
        <f t="shared" si="205"/>
        <v>0</v>
      </c>
      <c r="AW651" s="18">
        <f t="shared" si="206"/>
        <v>0</v>
      </c>
      <c r="AX651" s="18">
        <f t="shared" si="207"/>
        <v>0</v>
      </c>
      <c r="AY651" s="18">
        <f t="shared" si="208"/>
        <v>0</v>
      </c>
      <c r="AZ651" s="18">
        <f t="shared" si="209"/>
        <v>0</v>
      </c>
    </row>
    <row r="652" spans="34:52" x14ac:dyDescent="0.25">
      <c r="AH652" s="17">
        <f t="shared" si="210"/>
        <v>0</v>
      </c>
      <c r="AI652" s="18">
        <f t="shared" si="211"/>
        <v>0</v>
      </c>
      <c r="AJ652" s="18">
        <f t="shared" si="212"/>
        <v>0</v>
      </c>
      <c r="AK652" s="18">
        <f t="shared" si="194"/>
        <v>0</v>
      </c>
      <c r="AL652" s="18">
        <f t="shared" si="195"/>
        <v>0</v>
      </c>
      <c r="AM652" s="18">
        <f t="shared" si="196"/>
        <v>0</v>
      </c>
      <c r="AN652" s="18">
        <f t="shared" si="197"/>
        <v>0</v>
      </c>
      <c r="AO652" s="18">
        <f t="shared" si="198"/>
        <v>0</v>
      </c>
      <c r="AP652" s="18">
        <f t="shared" si="199"/>
        <v>0</v>
      </c>
      <c r="AQ652" s="18">
        <f t="shared" si="200"/>
        <v>0</v>
      </c>
      <c r="AR652" s="18">
        <f t="shared" si="201"/>
        <v>0</v>
      </c>
      <c r="AS652" s="18">
        <f t="shared" si="202"/>
        <v>0</v>
      </c>
      <c r="AT652" s="18">
        <f t="shared" si="203"/>
        <v>0</v>
      </c>
      <c r="AU652" s="18">
        <f t="shared" si="204"/>
        <v>0</v>
      </c>
      <c r="AV652" s="18">
        <f t="shared" si="205"/>
        <v>0</v>
      </c>
      <c r="AW652" s="18">
        <f t="shared" si="206"/>
        <v>0</v>
      </c>
      <c r="AX652" s="18">
        <f t="shared" si="207"/>
        <v>0</v>
      </c>
      <c r="AY652" s="18">
        <f t="shared" si="208"/>
        <v>0</v>
      </c>
      <c r="AZ652" s="18">
        <f t="shared" si="209"/>
        <v>0</v>
      </c>
    </row>
    <row r="653" spans="34:52" x14ac:dyDescent="0.25">
      <c r="AH653" s="17">
        <f t="shared" si="210"/>
        <v>0</v>
      </c>
      <c r="AI653" s="18">
        <f t="shared" si="211"/>
        <v>0</v>
      </c>
      <c r="AJ653" s="18">
        <f t="shared" si="212"/>
        <v>0</v>
      </c>
      <c r="AK653" s="18">
        <f t="shared" si="194"/>
        <v>0</v>
      </c>
      <c r="AL653" s="18">
        <f t="shared" si="195"/>
        <v>0</v>
      </c>
      <c r="AM653" s="18">
        <f t="shared" si="196"/>
        <v>0</v>
      </c>
      <c r="AN653" s="18">
        <f t="shared" si="197"/>
        <v>0</v>
      </c>
      <c r="AO653" s="18">
        <f t="shared" si="198"/>
        <v>0</v>
      </c>
      <c r="AP653" s="18">
        <f t="shared" si="199"/>
        <v>0</v>
      </c>
      <c r="AQ653" s="18">
        <f t="shared" si="200"/>
        <v>0</v>
      </c>
      <c r="AR653" s="18">
        <f t="shared" si="201"/>
        <v>0</v>
      </c>
      <c r="AS653" s="18">
        <f t="shared" si="202"/>
        <v>0</v>
      </c>
      <c r="AT653" s="18">
        <f t="shared" si="203"/>
        <v>0</v>
      </c>
      <c r="AU653" s="18">
        <f t="shared" si="204"/>
        <v>0</v>
      </c>
      <c r="AV653" s="18">
        <f t="shared" si="205"/>
        <v>0</v>
      </c>
      <c r="AW653" s="18">
        <f t="shared" si="206"/>
        <v>0</v>
      </c>
      <c r="AX653" s="18">
        <f t="shared" si="207"/>
        <v>0</v>
      </c>
      <c r="AY653" s="18">
        <f t="shared" si="208"/>
        <v>0</v>
      </c>
      <c r="AZ653" s="18">
        <f t="shared" si="209"/>
        <v>0</v>
      </c>
    </row>
    <row r="654" spans="34:52" x14ac:dyDescent="0.25">
      <c r="AH654" s="17">
        <f t="shared" si="210"/>
        <v>0</v>
      </c>
      <c r="AI654" s="18">
        <f t="shared" si="211"/>
        <v>0</v>
      </c>
      <c r="AJ654" s="18">
        <f t="shared" si="212"/>
        <v>0</v>
      </c>
      <c r="AK654" s="18">
        <f t="shared" si="194"/>
        <v>0</v>
      </c>
      <c r="AL654" s="18">
        <f t="shared" si="195"/>
        <v>0</v>
      </c>
      <c r="AM654" s="18">
        <f t="shared" si="196"/>
        <v>0</v>
      </c>
      <c r="AN654" s="18">
        <f t="shared" si="197"/>
        <v>0</v>
      </c>
      <c r="AO654" s="18">
        <f t="shared" si="198"/>
        <v>0</v>
      </c>
      <c r="AP654" s="18">
        <f t="shared" si="199"/>
        <v>0</v>
      </c>
      <c r="AQ654" s="18">
        <f t="shared" si="200"/>
        <v>0</v>
      </c>
      <c r="AR654" s="18">
        <f t="shared" si="201"/>
        <v>0</v>
      </c>
      <c r="AS654" s="18">
        <f t="shared" si="202"/>
        <v>0</v>
      </c>
      <c r="AT654" s="18">
        <f t="shared" si="203"/>
        <v>0</v>
      </c>
      <c r="AU654" s="18">
        <f t="shared" si="204"/>
        <v>0</v>
      </c>
      <c r="AV654" s="18">
        <f t="shared" si="205"/>
        <v>0</v>
      </c>
      <c r="AW654" s="18">
        <f t="shared" si="206"/>
        <v>0</v>
      </c>
      <c r="AX654" s="18">
        <f t="shared" si="207"/>
        <v>0</v>
      </c>
      <c r="AY654" s="18">
        <f t="shared" si="208"/>
        <v>0</v>
      </c>
      <c r="AZ654" s="18">
        <f t="shared" si="209"/>
        <v>0</v>
      </c>
    </row>
    <row r="655" spans="34:52" x14ac:dyDescent="0.25">
      <c r="AH655" s="17">
        <f t="shared" si="210"/>
        <v>0</v>
      </c>
      <c r="AI655" s="18">
        <f t="shared" si="211"/>
        <v>0</v>
      </c>
      <c r="AJ655" s="18">
        <f t="shared" si="212"/>
        <v>0</v>
      </c>
      <c r="AK655" s="18">
        <f t="shared" si="194"/>
        <v>0</v>
      </c>
      <c r="AL655" s="18">
        <f t="shared" si="195"/>
        <v>0</v>
      </c>
      <c r="AM655" s="18">
        <f t="shared" si="196"/>
        <v>0</v>
      </c>
      <c r="AN655" s="18">
        <f t="shared" si="197"/>
        <v>0</v>
      </c>
      <c r="AO655" s="18">
        <f t="shared" si="198"/>
        <v>0</v>
      </c>
      <c r="AP655" s="18">
        <f t="shared" si="199"/>
        <v>0</v>
      </c>
      <c r="AQ655" s="18">
        <f t="shared" si="200"/>
        <v>0</v>
      </c>
      <c r="AR655" s="18">
        <f t="shared" si="201"/>
        <v>0</v>
      </c>
      <c r="AS655" s="18">
        <f t="shared" si="202"/>
        <v>0</v>
      </c>
      <c r="AT655" s="18">
        <f t="shared" si="203"/>
        <v>0</v>
      </c>
      <c r="AU655" s="18">
        <f t="shared" si="204"/>
        <v>0</v>
      </c>
      <c r="AV655" s="18">
        <f t="shared" si="205"/>
        <v>0</v>
      </c>
      <c r="AW655" s="18">
        <f t="shared" si="206"/>
        <v>0</v>
      </c>
      <c r="AX655" s="18">
        <f t="shared" si="207"/>
        <v>0</v>
      </c>
      <c r="AY655" s="18">
        <f t="shared" si="208"/>
        <v>0</v>
      </c>
      <c r="AZ655" s="18">
        <f t="shared" si="209"/>
        <v>0</v>
      </c>
    </row>
    <row r="656" spans="34:52" x14ac:dyDescent="0.25">
      <c r="AH656" s="17">
        <f t="shared" si="210"/>
        <v>0</v>
      </c>
      <c r="AI656" s="18">
        <f t="shared" si="211"/>
        <v>0</v>
      </c>
      <c r="AJ656" s="18">
        <f t="shared" si="212"/>
        <v>0</v>
      </c>
      <c r="AK656" s="18">
        <f t="shared" si="194"/>
        <v>0</v>
      </c>
      <c r="AL656" s="18">
        <f t="shared" si="195"/>
        <v>0</v>
      </c>
      <c r="AM656" s="18">
        <f t="shared" si="196"/>
        <v>0</v>
      </c>
      <c r="AN656" s="18">
        <f t="shared" si="197"/>
        <v>0</v>
      </c>
      <c r="AO656" s="18">
        <f t="shared" si="198"/>
        <v>0</v>
      </c>
      <c r="AP656" s="18">
        <f t="shared" si="199"/>
        <v>0</v>
      </c>
      <c r="AQ656" s="18">
        <f t="shared" si="200"/>
        <v>0</v>
      </c>
      <c r="AR656" s="18">
        <f t="shared" si="201"/>
        <v>0</v>
      </c>
      <c r="AS656" s="18">
        <f t="shared" si="202"/>
        <v>0</v>
      </c>
      <c r="AT656" s="18">
        <f t="shared" si="203"/>
        <v>0</v>
      </c>
      <c r="AU656" s="18">
        <f t="shared" si="204"/>
        <v>0</v>
      </c>
      <c r="AV656" s="18">
        <f t="shared" si="205"/>
        <v>0</v>
      </c>
      <c r="AW656" s="18">
        <f t="shared" si="206"/>
        <v>0</v>
      </c>
      <c r="AX656" s="18">
        <f t="shared" si="207"/>
        <v>0</v>
      </c>
      <c r="AY656" s="18">
        <f t="shared" si="208"/>
        <v>0</v>
      </c>
      <c r="AZ656" s="18">
        <f t="shared" si="209"/>
        <v>0</v>
      </c>
    </row>
    <row r="657" spans="34:52" x14ac:dyDescent="0.25">
      <c r="AH657" s="17">
        <f t="shared" si="210"/>
        <v>0</v>
      </c>
      <c r="AI657" s="18">
        <f t="shared" si="211"/>
        <v>0</v>
      </c>
      <c r="AJ657" s="18">
        <f t="shared" si="212"/>
        <v>0</v>
      </c>
      <c r="AK657" s="18">
        <f t="shared" si="194"/>
        <v>0</v>
      </c>
      <c r="AL657" s="18">
        <f t="shared" si="195"/>
        <v>0</v>
      </c>
      <c r="AM657" s="18">
        <f t="shared" si="196"/>
        <v>0</v>
      </c>
      <c r="AN657" s="18">
        <f t="shared" si="197"/>
        <v>0</v>
      </c>
      <c r="AO657" s="18">
        <f t="shared" si="198"/>
        <v>0</v>
      </c>
      <c r="AP657" s="18">
        <f t="shared" si="199"/>
        <v>0</v>
      </c>
      <c r="AQ657" s="18">
        <f t="shared" si="200"/>
        <v>0</v>
      </c>
      <c r="AR657" s="18">
        <f t="shared" si="201"/>
        <v>0</v>
      </c>
      <c r="AS657" s="18">
        <f t="shared" si="202"/>
        <v>0</v>
      </c>
      <c r="AT657" s="18">
        <f t="shared" si="203"/>
        <v>0</v>
      </c>
      <c r="AU657" s="18">
        <f t="shared" si="204"/>
        <v>0</v>
      </c>
      <c r="AV657" s="18">
        <f t="shared" si="205"/>
        <v>0</v>
      </c>
      <c r="AW657" s="18">
        <f t="shared" si="206"/>
        <v>0</v>
      </c>
      <c r="AX657" s="18">
        <f t="shared" si="207"/>
        <v>0</v>
      </c>
      <c r="AY657" s="18">
        <f t="shared" si="208"/>
        <v>0</v>
      </c>
      <c r="AZ657" s="18">
        <f t="shared" si="209"/>
        <v>0</v>
      </c>
    </row>
    <row r="658" spans="34:52" x14ac:dyDescent="0.25">
      <c r="AH658" s="17">
        <f t="shared" si="210"/>
        <v>0</v>
      </c>
      <c r="AI658" s="18">
        <f t="shared" si="211"/>
        <v>0</v>
      </c>
      <c r="AJ658" s="18">
        <f t="shared" si="212"/>
        <v>0</v>
      </c>
      <c r="AK658" s="18">
        <f t="shared" si="194"/>
        <v>0</v>
      </c>
      <c r="AL658" s="18">
        <f t="shared" si="195"/>
        <v>0</v>
      </c>
      <c r="AM658" s="18">
        <f t="shared" si="196"/>
        <v>0</v>
      </c>
      <c r="AN658" s="18">
        <f t="shared" si="197"/>
        <v>0</v>
      </c>
      <c r="AO658" s="18">
        <f t="shared" si="198"/>
        <v>0</v>
      </c>
      <c r="AP658" s="18">
        <f t="shared" si="199"/>
        <v>0</v>
      </c>
      <c r="AQ658" s="18">
        <f t="shared" si="200"/>
        <v>0</v>
      </c>
      <c r="AR658" s="18">
        <f t="shared" si="201"/>
        <v>0</v>
      </c>
      <c r="AS658" s="18">
        <f t="shared" si="202"/>
        <v>0</v>
      </c>
      <c r="AT658" s="18">
        <f t="shared" si="203"/>
        <v>0</v>
      </c>
      <c r="AU658" s="18">
        <f t="shared" si="204"/>
        <v>0</v>
      </c>
      <c r="AV658" s="18">
        <f t="shared" si="205"/>
        <v>0</v>
      </c>
      <c r="AW658" s="18">
        <f t="shared" si="206"/>
        <v>0</v>
      </c>
      <c r="AX658" s="18">
        <f t="shared" si="207"/>
        <v>0</v>
      </c>
      <c r="AY658" s="18">
        <f t="shared" si="208"/>
        <v>0</v>
      </c>
      <c r="AZ658" s="18">
        <f t="shared" si="209"/>
        <v>0</v>
      </c>
    </row>
    <row r="659" spans="34:52" x14ac:dyDescent="0.25">
      <c r="AH659" s="17">
        <f t="shared" si="210"/>
        <v>0</v>
      </c>
      <c r="AI659" s="18">
        <f t="shared" si="211"/>
        <v>0</v>
      </c>
      <c r="AJ659" s="18">
        <f t="shared" si="212"/>
        <v>0</v>
      </c>
      <c r="AK659" s="18">
        <f t="shared" si="194"/>
        <v>0</v>
      </c>
      <c r="AL659" s="18">
        <f t="shared" si="195"/>
        <v>0</v>
      </c>
      <c r="AM659" s="18">
        <f t="shared" si="196"/>
        <v>0</v>
      </c>
      <c r="AN659" s="18">
        <f t="shared" si="197"/>
        <v>0</v>
      </c>
      <c r="AO659" s="18">
        <f t="shared" si="198"/>
        <v>0</v>
      </c>
      <c r="AP659" s="18">
        <f t="shared" si="199"/>
        <v>0</v>
      </c>
      <c r="AQ659" s="18">
        <f t="shared" si="200"/>
        <v>0</v>
      </c>
      <c r="AR659" s="18">
        <f t="shared" si="201"/>
        <v>0</v>
      </c>
      <c r="AS659" s="18">
        <f t="shared" si="202"/>
        <v>0</v>
      </c>
      <c r="AT659" s="18">
        <f t="shared" si="203"/>
        <v>0</v>
      </c>
      <c r="AU659" s="18">
        <f t="shared" si="204"/>
        <v>0</v>
      </c>
      <c r="AV659" s="18">
        <f t="shared" si="205"/>
        <v>0</v>
      </c>
      <c r="AW659" s="18">
        <f t="shared" si="206"/>
        <v>0</v>
      </c>
      <c r="AX659" s="18">
        <f t="shared" si="207"/>
        <v>0</v>
      </c>
      <c r="AY659" s="18">
        <f t="shared" si="208"/>
        <v>0</v>
      </c>
      <c r="AZ659" s="18">
        <f t="shared" si="209"/>
        <v>0</v>
      </c>
    </row>
    <row r="660" spans="34:52" x14ac:dyDescent="0.25">
      <c r="AH660" s="17">
        <f t="shared" si="210"/>
        <v>0</v>
      </c>
      <c r="AI660" s="18">
        <f t="shared" si="211"/>
        <v>0</v>
      </c>
      <c r="AJ660" s="18">
        <f t="shared" si="212"/>
        <v>0</v>
      </c>
      <c r="AK660" s="18">
        <f t="shared" si="194"/>
        <v>0</v>
      </c>
      <c r="AL660" s="18">
        <f t="shared" si="195"/>
        <v>0</v>
      </c>
      <c r="AM660" s="18">
        <f t="shared" si="196"/>
        <v>0</v>
      </c>
      <c r="AN660" s="18">
        <f t="shared" si="197"/>
        <v>0</v>
      </c>
      <c r="AO660" s="18">
        <f t="shared" si="198"/>
        <v>0</v>
      </c>
      <c r="AP660" s="18">
        <f t="shared" si="199"/>
        <v>0</v>
      </c>
      <c r="AQ660" s="18">
        <f t="shared" si="200"/>
        <v>0</v>
      </c>
      <c r="AR660" s="18">
        <f t="shared" si="201"/>
        <v>0</v>
      </c>
      <c r="AS660" s="18">
        <f t="shared" si="202"/>
        <v>0</v>
      </c>
      <c r="AT660" s="18">
        <f t="shared" si="203"/>
        <v>0</v>
      </c>
      <c r="AU660" s="18">
        <f t="shared" si="204"/>
        <v>0</v>
      </c>
      <c r="AV660" s="18">
        <f t="shared" si="205"/>
        <v>0</v>
      </c>
      <c r="AW660" s="18">
        <f t="shared" si="206"/>
        <v>0</v>
      </c>
      <c r="AX660" s="18">
        <f t="shared" si="207"/>
        <v>0</v>
      </c>
      <c r="AY660" s="18">
        <f t="shared" si="208"/>
        <v>0</v>
      </c>
      <c r="AZ660" s="18">
        <f t="shared" si="209"/>
        <v>0</v>
      </c>
    </row>
    <row r="661" spans="34:52" x14ac:dyDescent="0.25">
      <c r="AH661" s="17">
        <f t="shared" si="210"/>
        <v>0</v>
      </c>
      <c r="AI661" s="18">
        <f t="shared" si="211"/>
        <v>0</v>
      </c>
      <c r="AJ661" s="18">
        <f t="shared" si="212"/>
        <v>0</v>
      </c>
      <c r="AK661" s="18">
        <f t="shared" si="194"/>
        <v>0</v>
      </c>
      <c r="AL661" s="18">
        <f t="shared" si="195"/>
        <v>0</v>
      </c>
      <c r="AM661" s="18">
        <f t="shared" si="196"/>
        <v>0</v>
      </c>
      <c r="AN661" s="18">
        <f t="shared" si="197"/>
        <v>0</v>
      </c>
      <c r="AO661" s="18">
        <f t="shared" si="198"/>
        <v>0</v>
      </c>
      <c r="AP661" s="18">
        <f t="shared" si="199"/>
        <v>0</v>
      </c>
      <c r="AQ661" s="18">
        <f t="shared" si="200"/>
        <v>0</v>
      </c>
      <c r="AR661" s="18">
        <f t="shared" si="201"/>
        <v>0</v>
      </c>
      <c r="AS661" s="18">
        <f t="shared" si="202"/>
        <v>0</v>
      </c>
      <c r="AT661" s="18">
        <f t="shared" si="203"/>
        <v>0</v>
      </c>
      <c r="AU661" s="18">
        <f t="shared" si="204"/>
        <v>0</v>
      </c>
      <c r="AV661" s="18">
        <f t="shared" si="205"/>
        <v>0</v>
      </c>
      <c r="AW661" s="18">
        <f t="shared" si="206"/>
        <v>0</v>
      </c>
      <c r="AX661" s="18">
        <f t="shared" si="207"/>
        <v>0</v>
      </c>
      <c r="AY661" s="18">
        <f t="shared" si="208"/>
        <v>0</v>
      </c>
      <c r="AZ661" s="18">
        <f t="shared" si="209"/>
        <v>0</v>
      </c>
    </row>
    <row r="662" spans="34:52" x14ac:dyDescent="0.25">
      <c r="AH662" s="17">
        <f t="shared" si="210"/>
        <v>0</v>
      </c>
      <c r="AI662" s="18">
        <f t="shared" si="211"/>
        <v>0</v>
      </c>
      <c r="AJ662" s="18">
        <f t="shared" si="212"/>
        <v>0</v>
      </c>
      <c r="AK662" s="18">
        <f t="shared" si="194"/>
        <v>0</v>
      </c>
      <c r="AL662" s="18">
        <f t="shared" si="195"/>
        <v>0</v>
      </c>
      <c r="AM662" s="18">
        <f t="shared" si="196"/>
        <v>0</v>
      </c>
      <c r="AN662" s="18">
        <f t="shared" si="197"/>
        <v>0</v>
      </c>
      <c r="AO662" s="18">
        <f t="shared" si="198"/>
        <v>0</v>
      </c>
      <c r="AP662" s="18">
        <f t="shared" si="199"/>
        <v>0</v>
      </c>
      <c r="AQ662" s="18">
        <f t="shared" si="200"/>
        <v>0</v>
      </c>
      <c r="AR662" s="18">
        <f t="shared" si="201"/>
        <v>0</v>
      </c>
      <c r="AS662" s="18">
        <f t="shared" si="202"/>
        <v>0</v>
      </c>
      <c r="AT662" s="18">
        <f t="shared" si="203"/>
        <v>0</v>
      </c>
      <c r="AU662" s="18">
        <f t="shared" si="204"/>
        <v>0</v>
      </c>
      <c r="AV662" s="18">
        <f t="shared" si="205"/>
        <v>0</v>
      </c>
      <c r="AW662" s="18">
        <f t="shared" si="206"/>
        <v>0</v>
      </c>
      <c r="AX662" s="18">
        <f t="shared" si="207"/>
        <v>0</v>
      </c>
      <c r="AY662" s="18">
        <f t="shared" si="208"/>
        <v>0</v>
      </c>
      <c r="AZ662" s="18">
        <f t="shared" si="209"/>
        <v>0</v>
      </c>
    </row>
    <row r="663" spans="34:52" x14ac:dyDescent="0.25">
      <c r="AH663" s="17">
        <f t="shared" si="210"/>
        <v>0</v>
      </c>
      <c r="AI663" s="18">
        <f t="shared" si="211"/>
        <v>0</v>
      </c>
      <c r="AJ663" s="18">
        <f t="shared" si="212"/>
        <v>0</v>
      </c>
      <c r="AK663" s="18">
        <f t="shared" si="194"/>
        <v>0</v>
      </c>
      <c r="AL663" s="18">
        <f t="shared" si="195"/>
        <v>0</v>
      </c>
      <c r="AM663" s="18">
        <f t="shared" si="196"/>
        <v>0</v>
      </c>
      <c r="AN663" s="18">
        <f t="shared" si="197"/>
        <v>0</v>
      </c>
      <c r="AO663" s="18">
        <f t="shared" si="198"/>
        <v>0</v>
      </c>
      <c r="AP663" s="18">
        <f t="shared" si="199"/>
        <v>0</v>
      </c>
      <c r="AQ663" s="18">
        <f t="shared" si="200"/>
        <v>0</v>
      </c>
      <c r="AR663" s="18">
        <f t="shared" si="201"/>
        <v>0</v>
      </c>
      <c r="AS663" s="18">
        <f t="shared" si="202"/>
        <v>0</v>
      </c>
      <c r="AT663" s="18">
        <f t="shared" si="203"/>
        <v>0</v>
      </c>
      <c r="AU663" s="18">
        <f t="shared" si="204"/>
        <v>0</v>
      </c>
      <c r="AV663" s="18">
        <f t="shared" si="205"/>
        <v>0</v>
      </c>
      <c r="AW663" s="18">
        <f t="shared" si="206"/>
        <v>0</v>
      </c>
      <c r="AX663" s="18">
        <f t="shared" si="207"/>
        <v>0</v>
      </c>
      <c r="AY663" s="18">
        <f t="shared" si="208"/>
        <v>0</v>
      </c>
      <c r="AZ663" s="18">
        <f t="shared" si="209"/>
        <v>0</v>
      </c>
    </row>
    <row r="664" spans="34:52" x14ac:dyDescent="0.25">
      <c r="AH664" s="17">
        <f t="shared" si="210"/>
        <v>0</v>
      </c>
      <c r="AI664" s="18">
        <f t="shared" si="211"/>
        <v>0</v>
      </c>
      <c r="AJ664" s="18">
        <f t="shared" si="212"/>
        <v>0</v>
      </c>
      <c r="AK664" s="18">
        <f t="shared" si="194"/>
        <v>0</v>
      </c>
      <c r="AL664" s="18">
        <f t="shared" si="195"/>
        <v>0</v>
      </c>
      <c r="AM664" s="18">
        <f t="shared" si="196"/>
        <v>0</v>
      </c>
      <c r="AN664" s="18">
        <f t="shared" si="197"/>
        <v>0</v>
      </c>
      <c r="AO664" s="18">
        <f t="shared" si="198"/>
        <v>0</v>
      </c>
      <c r="AP664" s="18">
        <f t="shared" si="199"/>
        <v>0</v>
      </c>
      <c r="AQ664" s="18">
        <f t="shared" si="200"/>
        <v>0</v>
      </c>
      <c r="AR664" s="18">
        <f t="shared" si="201"/>
        <v>0</v>
      </c>
      <c r="AS664" s="18">
        <f t="shared" si="202"/>
        <v>0</v>
      </c>
      <c r="AT664" s="18">
        <f t="shared" si="203"/>
        <v>0</v>
      </c>
      <c r="AU664" s="18">
        <f t="shared" si="204"/>
        <v>0</v>
      </c>
      <c r="AV664" s="18">
        <f t="shared" si="205"/>
        <v>0</v>
      </c>
      <c r="AW664" s="18">
        <f t="shared" si="206"/>
        <v>0</v>
      </c>
      <c r="AX664" s="18">
        <f t="shared" si="207"/>
        <v>0</v>
      </c>
      <c r="AY664" s="18">
        <f t="shared" si="208"/>
        <v>0</v>
      </c>
      <c r="AZ664" s="18">
        <f t="shared" si="209"/>
        <v>0</v>
      </c>
    </row>
    <row r="665" spans="34:52" x14ac:dyDescent="0.25">
      <c r="AH665" s="17">
        <f t="shared" si="210"/>
        <v>0</v>
      </c>
      <c r="AI665" s="18">
        <f t="shared" si="211"/>
        <v>0</v>
      </c>
      <c r="AJ665" s="18">
        <f t="shared" si="212"/>
        <v>0</v>
      </c>
      <c r="AK665" s="18">
        <f t="shared" si="194"/>
        <v>0</v>
      </c>
      <c r="AL665" s="18">
        <f t="shared" si="195"/>
        <v>0</v>
      </c>
      <c r="AM665" s="18">
        <f t="shared" si="196"/>
        <v>0</v>
      </c>
      <c r="AN665" s="18">
        <f t="shared" si="197"/>
        <v>0</v>
      </c>
      <c r="AO665" s="18">
        <f t="shared" si="198"/>
        <v>0</v>
      </c>
      <c r="AP665" s="18">
        <f t="shared" si="199"/>
        <v>0</v>
      </c>
      <c r="AQ665" s="18">
        <f t="shared" si="200"/>
        <v>0</v>
      </c>
      <c r="AR665" s="18">
        <f t="shared" si="201"/>
        <v>0</v>
      </c>
      <c r="AS665" s="18">
        <f t="shared" si="202"/>
        <v>0</v>
      </c>
      <c r="AT665" s="18">
        <f t="shared" si="203"/>
        <v>0</v>
      </c>
      <c r="AU665" s="18">
        <f t="shared" si="204"/>
        <v>0</v>
      </c>
      <c r="AV665" s="18">
        <f t="shared" si="205"/>
        <v>0</v>
      </c>
      <c r="AW665" s="18">
        <f t="shared" si="206"/>
        <v>0</v>
      </c>
      <c r="AX665" s="18">
        <f t="shared" si="207"/>
        <v>0</v>
      </c>
      <c r="AY665" s="18">
        <f t="shared" si="208"/>
        <v>0</v>
      </c>
      <c r="AZ665" s="18">
        <f t="shared" si="209"/>
        <v>0</v>
      </c>
    </row>
    <row r="666" spans="34:52" x14ac:dyDescent="0.25">
      <c r="AH666" s="17">
        <f t="shared" si="210"/>
        <v>0</v>
      </c>
      <c r="AI666" s="18">
        <f t="shared" si="211"/>
        <v>0</v>
      </c>
      <c r="AJ666" s="18">
        <f t="shared" si="212"/>
        <v>0</v>
      </c>
      <c r="AK666" s="18">
        <f t="shared" si="194"/>
        <v>0</v>
      </c>
      <c r="AL666" s="18">
        <f t="shared" si="195"/>
        <v>0</v>
      </c>
      <c r="AM666" s="18">
        <f t="shared" si="196"/>
        <v>0</v>
      </c>
      <c r="AN666" s="18">
        <f t="shared" si="197"/>
        <v>0</v>
      </c>
      <c r="AO666" s="18">
        <f t="shared" si="198"/>
        <v>0</v>
      </c>
      <c r="AP666" s="18">
        <f t="shared" si="199"/>
        <v>0</v>
      </c>
      <c r="AQ666" s="18">
        <f t="shared" si="200"/>
        <v>0</v>
      </c>
      <c r="AR666" s="18">
        <f t="shared" si="201"/>
        <v>0</v>
      </c>
      <c r="AS666" s="18">
        <f t="shared" si="202"/>
        <v>0</v>
      </c>
      <c r="AT666" s="18">
        <f t="shared" si="203"/>
        <v>0</v>
      </c>
      <c r="AU666" s="18">
        <f t="shared" si="204"/>
        <v>0</v>
      </c>
      <c r="AV666" s="18">
        <f t="shared" si="205"/>
        <v>0</v>
      </c>
      <c r="AW666" s="18">
        <f t="shared" si="206"/>
        <v>0</v>
      </c>
      <c r="AX666" s="18">
        <f t="shared" si="207"/>
        <v>0</v>
      </c>
      <c r="AY666" s="18">
        <f t="shared" si="208"/>
        <v>0</v>
      </c>
      <c r="AZ666" s="18">
        <f t="shared" si="209"/>
        <v>0</v>
      </c>
    </row>
    <row r="667" spans="34:52" x14ac:dyDescent="0.25">
      <c r="AH667" s="17">
        <f t="shared" si="210"/>
        <v>0</v>
      </c>
      <c r="AI667" s="18">
        <f t="shared" si="211"/>
        <v>0</v>
      </c>
      <c r="AJ667" s="18">
        <f t="shared" si="212"/>
        <v>0</v>
      </c>
      <c r="AK667" s="18">
        <f t="shared" si="194"/>
        <v>0</v>
      </c>
      <c r="AL667" s="18">
        <f t="shared" si="195"/>
        <v>0</v>
      </c>
      <c r="AM667" s="18">
        <f t="shared" si="196"/>
        <v>0</v>
      </c>
      <c r="AN667" s="18">
        <f t="shared" si="197"/>
        <v>0</v>
      </c>
      <c r="AO667" s="18">
        <f t="shared" si="198"/>
        <v>0</v>
      </c>
      <c r="AP667" s="18">
        <f t="shared" si="199"/>
        <v>0</v>
      </c>
      <c r="AQ667" s="18">
        <f t="shared" si="200"/>
        <v>0</v>
      </c>
      <c r="AR667" s="18">
        <f t="shared" si="201"/>
        <v>0</v>
      </c>
      <c r="AS667" s="18">
        <f t="shared" si="202"/>
        <v>0</v>
      </c>
      <c r="AT667" s="18">
        <f t="shared" si="203"/>
        <v>0</v>
      </c>
      <c r="AU667" s="18">
        <f t="shared" si="204"/>
        <v>0</v>
      </c>
      <c r="AV667" s="18">
        <f t="shared" si="205"/>
        <v>0</v>
      </c>
      <c r="AW667" s="18">
        <f t="shared" si="206"/>
        <v>0</v>
      </c>
      <c r="AX667" s="18">
        <f t="shared" si="207"/>
        <v>0</v>
      </c>
      <c r="AY667" s="18">
        <f t="shared" si="208"/>
        <v>0</v>
      </c>
      <c r="AZ667" s="18">
        <f t="shared" si="209"/>
        <v>0</v>
      </c>
    </row>
    <row r="668" spans="34:52" x14ac:dyDescent="0.25">
      <c r="AH668" s="17">
        <f t="shared" si="210"/>
        <v>0</v>
      </c>
      <c r="AI668" s="18">
        <f t="shared" si="211"/>
        <v>0</v>
      </c>
      <c r="AJ668" s="18">
        <f t="shared" si="212"/>
        <v>0</v>
      </c>
      <c r="AK668" s="18">
        <f t="shared" ref="AK668:AK731" si="213">SUMIFS(M668,P668,"*"&amp;$BB$1&amp;"*",O668,"CSA")</f>
        <v>0</v>
      </c>
      <c r="AL668" s="18">
        <f t="shared" ref="AL668:AL731" si="214">SUMIFS(N668,P668,"*"&amp;$BB$1&amp;"*",O668,"USA")</f>
        <v>0</v>
      </c>
      <c r="AM668" s="18">
        <f t="shared" ref="AM668:AM731" si="215">SUMIFS(M668,R668,"*"&amp;$BB$1&amp;"*",Q668,"CSA")</f>
        <v>0</v>
      </c>
      <c r="AN668" s="18">
        <f t="shared" ref="AN668:AN731" si="216">SUMIFS(N668,R668,"*"&amp;$BB$1&amp;"*",Q668,"USA")</f>
        <v>0</v>
      </c>
      <c r="AO668" s="18">
        <f t="shared" ref="AO668:AO731" si="217">SUMIFS(M668,T668,"*"&amp;$BB$1&amp;"*",S668,"CSA")</f>
        <v>0</v>
      </c>
      <c r="AP668" s="18">
        <f t="shared" ref="AP668:AP731" si="218">SUMIFS(N668,T668,"*"&amp;$BB$1&amp;"*",S668,"USA")</f>
        <v>0</v>
      </c>
      <c r="AQ668" s="18">
        <f t="shared" ref="AQ668:AQ731" si="219">SUMIFS(M668,V668,"*"&amp;$BB$1&amp;"*",U668,"CSA")</f>
        <v>0</v>
      </c>
      <c r="AR668" s="18">
        <f t="shared" ref="AR668:AR731" si="220">SUMIFS(N668,V668,"*"&amp;$BB$1&amp;"*",U668,"USA")</f>
        <v>0</v>
      </c>
      <c r="AS668" s="18">
        <f t="shared" ref="AS668:AS731" si="221">SUMIFS(M668,X668,"*"&amp;$BB$1&amp;"*",W668,"CSA")</f>
        <v>0</v>
      </c>
      <c r="AT668" s="18">
        <f t="shared" ref="AT668:AT731" si="222">SUMIFS(N668,X668,"*"&amp;$BB$1&amp;"*",W668,"USA")</f>
        <v>0</v>
      </c>
      <c r="AU668" s="18">
        <f t="shared" ref="AU668:AU731" si="223">SUMIFS(M668,Z668,"*"&amp;$BB$1&amp;"*",Y668,"CSA")</f>
        <v>0</v>
      </c>
      <c r="AV668" s="18">
        <f t="shared" ref="AV668:AV731" si="224">SUMIFS(N668,Z668,"*"&amp;$BB$1&amp;"*",Y668,"USA")</f>
        <v>0</v>
      </c>
      <c r="AW668" s="18">
        <f t="shared" ref="AW668:AW731" si="225">SUMIFS(M668,AB668,"*"&amp;$BB$1&amp;"*",AA668,"CSA")</f>
        <v>0</v>
      </c>
      <c r="AX668" s="18">
        <f t="shared" ref="AX668:AX731" si="226">SUMIFS(N668,AB668,"*"&amp;$BB$1&amp;"*",AA668,"USA")</f>
        <v>0</v>
      </c>
      <c r="AY668" s="18">
        <f t="shared" ref="AY668:AY731" si="227">SUMIFS(M668,AD668,"*"&amp;$BB$1&amp;"*",AC668,"CSA")</f>
        <v>0</v>
      </c>
      <c r="AZ668" s="18">
        <f t="shared" ref="AZ668:AZ731" si="228">SUMIFS(N668,AD668,"*"&amp;$BB$1&amp;"*",AC668,"USA")</f>
        <v>0</v>
      </c>
    </row>
    <row r="669" spans="34:52" x14ac:dyDescent="0.25">
      <c r="AH669" s="17">
        <f t="shared" si="210"/>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10"/>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10"/>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10"/>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10"/>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10"/>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10"/>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10"/>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10"/>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10"/>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10"/>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10"/>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10"/>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10"/>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10"/>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10"/>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10"/>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10"/>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10"/>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10"/>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10"/>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10"/>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10"/>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10"/>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10"/>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10"/>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10"/>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10"/>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10"/>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10"/>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10"/>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10"/>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10"/>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10"/>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10"/>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10"/>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10"/>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ref="AH706:AH769" si="229">SUM(AI706:AZ706)</f>
        <v>0</v>
      </c>
      <c r="AI706" s="18">
        <f t="shared" ref="AI706:AI769" si="230">SUMIFS(M706,D706,"*"&amp;$BB$1&amp;"*")</f>
        <v>0</v>
      </c>
      <c r="AJ706" s="18">
        <f t="shared" ref="AJ706:AJ769" si="231">SUMIFS(N706,F706,"*"&amp;$BB$1&amp;"*")</f>
        <v>0</v>
      </c>
      <c r="AK706" s="18">
        <f t="shared" si="213"/>
        <v>0</v>
      </c>
      <c r="AL706" s="18">
        <f t="shared" si="214"/>
        <v>0</v>
      </c>
      <c r="AM706" s="18">
        <f t="shared" si="215"/>
        <v>0</v>
      </c>
      <c r="AN706" s="18">
        <f t="shared" si="216"/>
        <v>0</v>
      </c>
      <c r="AO706" s="18">
        <f t="shared" si="217"/>
        <v>0</v>
      </c>
      <c r="AP706" s="18">
        <f t="shared" si="218"/>
        <v>0</v>
      </c>
      <c r="AQ706" s="18">
        <f t="shared" si="219"/>
        <v>0</v>
      </c>
      <c r="AR706" s="18">
        <f t="shared" si="220"/>
        <v>0</v>
      </c>
      <c r="AS706" s="18">
        <f t="shared" si="221"/>
        <v>0</v>
      </c>
      <c r="AT706" s="18">
        <f t="shared" si="222"/>
        <v>0</v>
      </c>
      <c r="AU706" s="18">
        <f t="shared" si="223"/>
        <v>0</v>
      </c>
      <c r="AV706" s="18">
        <f t="shared" si="224"/>
        <v>0</v>
      </c>
      <c r="AW706" s="18">
        <f t="shared" si="225"/>
        <v>0</v>
      </c>
      <c r="AX706" s="18">
        <f t="shared" si="226"/>
        <v>0</v>
      </c>
      <c r="AY706" s="18">
        <f t="shared" si="227"/>
        <v>0</v>
      </c>
      <c r="AZ706" s="18">
        <f t="shared" si="228"/>
        <v>0</v>
      </c>
    </row>
    <row r="707" spans="34:52" x14ac:dyDescent="0.25">
      <c r="AH707" s="17">
        <f t="shared" si="229"/>
        <v>0</v>
      </c>
      <c r="AI707" s="18">
        <f t="shared" si="230"/>
        <v>0</v>
      </c>
      <c r="AJ707" s="18">
        <f t="shared" si="231"/>
        <v>0</v>
      </c>
      <c r="AK707" s="18">
        <f t="shared" si="213"/>
        <v>0</v>
      </c>
      <c r="AL707" s="18">
        <f t="shared" si="214"/>
        <v>0</v>
      </c>
      <c r="AM707" s="18">
        <f t="shared" si="215"/>
        <v>0</v>
      </c>
      <c r="AN707" s="18">
        <f t="shared" si="216"/>
        <v>0</v>
      </c>
      <c r="AO707" s="18">
        <f t="shared" si="217"/>
        <v>0</v>
      </c>
      <c r="AP707" s="18">
        <f t="shared" si="218"/>
        <v>0</v>
      </c>
      <c r="AQ707" s="18">
        <f t="shared" si="219"/>
        <v>0</v>
      </c>
      <c r="AR707" s="18">
        <f t="shared" si="220"/>
        <v>0</v>
      </c>
      <c r="AS707" s="18">
        <f t="shared" si="221"/>
        <v>0</v>
      </c>
      <c r="AT707" s="18">
        <f t="shared" si="222"/>
        <v>0</v>
      </c>
      <c r="AU707" s="18">
        <f t="shared" si="223"/>
        <v>0</v>
      </c>
      <c r="AV707" s="18">
        <f t="shared" si="224"/>
        <v>0</v>
      </c>
      <c r="AW707" s="18">
        <f t="shared" si="225"/>
        <v>0</v>
      </c>
      <c r="AX707" s="18">
        <f t="shared" si="226"/>
        <v>0</v>
      </c>
      <c r="AY707" s="18">
        <f t="shared" si="227"/>
        <v>0</v>
      </c>
      <c r="AZ707" s="18">
        <f t="shared" si="228"/>
        <v>0</v>
      </c>
    </row>
    <row r="708" spans="34:52" x14ac:dyDescent="0.25">
      <c r="AH708" s="17">
        <f t="shared" si="229"/>
        <v>0</v>
      </c>
      <c r="AI708" s="18">
        <f t="shared" si="230"/>
        <v>0</v>
      </c>
      <c r="AJ708" s="18">
        <f t="shared" si="231"/>
        <v>0</v>
      </c>
      <c r="AK708" s="18">
        <f t="shared" si="213"/>
        <v>0</v>
      </c>
      <c r="AL708" s="18">
        <f t="shared" si="214"/>
        <v>0</v>
      </c>
      <c r="AM708" s="18">
        <f t="shared" si="215"/>
        <v>0</v>
      </c>
      <c r="AN708" s="18">
        <f t="shared" si="216"/>
        <v>0</v>
      </c>
      <c r="AO708" s="18">
        <f t="shared" si="217"/>
        <v>0</v>
      </c>
      <c r="AP708" s="18">
        <f t="shared" si="218"/>
        <v>0</v>
      </c>
      <c r="AQ708" s="18">
        <f t="shared" si="219"/>
        <v>0</v>
      </c>
      <c r="AR708" s="18">
        <f t="shared" si="220"/>
        <v>0</v>
      </c>
      <c r="AS708" s="18">
        <f t="shared" si="221"/>
        <v>0</v>
      </c>
      <c r="AT708" s="18">
        <f t="shared" si="222"/>
        <v>0</v>
      </c>
      <c r="AU708" s="18">
        <f t="shared" si="223"/>
        <v>0</v>
      </c>
      <c r="AV708" s="18">
        <f t="shared" si="224"/>
        <v>0</v>
      </c>
      <c r="AW708" s="18">
        <f t="shared" si="225"/>
        <v>0</v>
      </c>
      <c r="AX708" s="18">
        <f t="shared" si="226"/>
        <v>0</v>
      </c>
      <c r="AY708" s="18">
        <f t="shared" si="227"/>
        <v>0</v>
      </c>
      <c r="AZ708" s="18">
        <f t="shared" si="228"/>
        <v>0</v>
      </c>
    </row>
    <row r="709" spans="34:52" x14ac:dyDescent="0.25">
      <c r="AH709" s="17">
        <f t="shared" si="229"/>
        <v>0</v>
      </c>
      <c r="AI709" s="18">
        <f t="shared" si="230"/>
        <v>0</v>
      </c>
      <c r="AJ709" s="18">
        <f t="shared" si="231"/>
        <v>0</v>
      </c>
      <c r="AK709" s="18">
        <f t="shared" si="213"/>
        <v>0</v>
      </c>
      <c r="AL709" s="18">
        <f t="shared" si="214"/>
        <v>0</v>
      </c>
      <c r="AM709" s="18">
        <f t="shared" si="215"/>
        <v>0</v>
      </c>
      <c r="AN709" s="18">
        <f t="shared" si="216"/>
        <v>0</v>
      </c>
      <c r="AO709" s="18">
        <f t="shared" si="217"/>
        <v>0</v>
      </c>
      <c r="AP709" s="18">
        <f t="shared" si="218"/>
        <v>0</v>
      </c>
      <c r="AQ709" s="18">
        <f t="shared" si="219"/>
        <v>0</v>
      </c>
      <c r="AR709" s="18">
        <f t="shared" si="220"/>
        <v>0</v>
      </c>
      <c r="AS709" s="18">
        <f t="shared" si="221"/>
        <v>0</v>
      </c>
      <c r="AT709" s="18">
        <f t="shared" si="222"/>
        <v>0</v>
      </c>
      <c r="AU709" s="18">
        <f t="shared" si="223"/>
        <v>0</v>
      </c>
      <c r="AV709" s="18">
        <f t="shared" si="224"/>
        <v>0</v>
      </c>
      <c r="AW709" s="18">
        <f t="shared" si="225"/>
        <v>0</v>
      </c>
      <c r="AX709" s="18">
        <f t="shared" si="226"/>
        <v>0</v>
      </c>
      <c r="AY709" s="18">
        <f t="shared" si="227"/>
        <v>0</v>
      </c>
      <c r="AZ709" s="18">
        <f t="shared" si="228"/>
        <v>0</v>
      </c>
    </row>
    <row r="710" spans="34:52" x14ac:dyDescent="0.25">
      <c r="AH710" s="17">
        <f t="shared" si="229"/>
        <v>0</v>
      </c>
      <c r="AI710" s="18">
        <f t="shared" si="230"/>
        <v>0</v>
      </c>
      <c r="AJ710" s="18">
        <f t="shared" si="231"/>
        <v>0</v>
      </c>
      <c r="AK710" s="18">
        <f t="shared" si="213"/>
        <v>0</v>
      </c>
      <c r="AL710" s="18">
        <f t="shared" si="214"/>
        <v>0</v>
      </c>
      <c r="AM710" s="18">
        <f t="shared" si="215"/>
        <v>0</v>
      </c>
      <c r="AN710" s="18">
        <f t="shared" si="216"/>
        <v>0</v>
      </c>
      <c r="AO710" s="18">
        <f t="shared" si="217"/>
        <v>0</v>
      </c>
      <c r="AP710" s="18">
        <f t="shared" si="218"/>
        <v>0</v>
      </c>
      <c r="AQ710" s="18">
        <f t="shared" si="219"/>
        <v>0</v>
      </c>
      <c r="AR710" s="18">
        <f t="shared" si="220"/>
        <v>0</v>
      </c>
      <c r="AS710" s="18">
        <f t="shared" si="221"/>
        <v>0</v>
      </c>
      <c r="AT710" s="18">
        <f t="shared" si="222"/>
        <v>0</v>
      </c>
      <c r="AU710" s="18">
        <f t="shared" si="223"/>
        <v>0</v>
      </c>
      <c r="AV710" s="18">
        <f t="shared" si="224"/>
        <v>0</v>
      </c>
      <c r="AW710" s="18">
        <f t="shared" si="225"/>
        <v>0</v>
      </c>
      <c r="AX710" s="18">
        <f t="shared" si="226"/>
        <v>0</v>
      </c>
      <c r="AY710" s="18">
        <f t="shared" si="227"/>
        <v>0</v>
      </c>
      <c r="AZ710" s="18">
        <f t="shared" si="228"/>
        <v>0</v>
      </c>
    </row>
    <row r="711" spans="34:52" x14ac:dyDescent="0.25">
      <c r="AH711" s="17">
        <f t="shared" si="229"/>
        <v>0</v>
      </c>
      <c r="AI711" s="18">
        <f t="shared" si="230"/>
        <v>0</v>
      </c>
      <c r="AJ711" s="18">
        <f t="shared" si="231"/>
        <v>0</v>
      </c>
      <c r="AK711" s="18">
        <f t="shared" si="213"/>
        <v>0</v>
      </c>
      <c r="AL711" s="18">
        <f t="shared" si="214"/>
        <v>0</v>
      </c>
      <c r="AM711" s="18">
        <f t="shared" si="215"/>
        <v>0</v>
      </c>
      <c r="AN711" s="18">
        <f t="shared" si="216"/>
        <v>0</v>
      </c>
      <c r="AO711" s="18">
        <f t="shared" si="217"/>
        <v>0</v>
      </c>
      <c r="AP711" s="18">
        <f t="shared" si="218"/>
        <v>0</v>
      </c>
      <c r="AQ711" s="18">
        <f t="shared" si="219"/>
        <v>0</v>
      </c>
      <c r="AR711" s="18">
        <f t="shared" si="220"/>
        <v>0</v>
      </c>
      <c r="AS711" s="18">
        <f t="shared" si="221"/>
        <v>0</v>
      </c>
      <c r="AT711" s="18">
        <f t="shared" si="222"/>
        <v>0</v>
      </c>
      <c r="AU711" s="18">
        <f t="shared" si="223"/>
        <v>0</v>
      </c>
      <c r="AV711" s="18">
        <f t="shared" si="224"/>
        <v>0</v>
      </c>
      <c r="AW711" s="18">
        <f t="shared" si="225"/>
        <v>0</v>
      </c>
      <c r="AX711" s="18">
        <f t="shared" si="226"/>
        <v>0</v>
      </c>
      <c r="AY711" s="18">
        <f t="shared" si="227"/>
        <v>0</v>
      </c>
      <c r="AZ711" s="18">
        <f t="shared" si="228"/>
        <v>0</v>
      </c>
    </row>
    <row r="712" spans="34:52" x14ac:dyDescent="0.25">
      <c r="AH712" s="17">
        <f t="shared" si="229"/>
        <v>0</v>
      </c>
      <c r="AI712" s="18">
        <f t="shared" si="230"/>
        <v>0</v>
      </c>
      <c r="AJ712" s="18">
        <f t="shared" si="231"/>
        <v>0</v>
      </c>
      <c r="AK712" s="18">
        <f t="shared" si="213"/>
        <v>0</v>
      </c>
      <c r="AL712" s="18">
        <f t="shared" si="214"/>
        <v>0</v>
      </c>
      <c r="AM712" s="18">
        <f t="shared" si="215"/>
        <v>0</v>
      </c>
      <c r="AN712" s="18">
        <f t="shared" si="216"/>
        <v>0</v>
      </c>
      <c r="AO712" s="18">
        <f t="shared" si="217"/>
        <v>0</v>
      </c>
      <c r="AP712" s="18">
        <f t="shared" si="218"/>
        <v>0</v>
      </c>
      <c r="AQ712" s="18">
        <f t="shared" si="219"/>
        <v>0</v>
      </c>
      <c r="AR712" s="18">
        <f t="shared" si="220"/>
        <v>0</v>
      </c>
      <c r="AS712" s="18">
        <f t="shared" si="221"/>
        <v>0</v>
      </c>
      <c r="AT712" s="18">
        <f t="shared" si="222"/>
        <v>0</v>
      </c>
      <c r="AU712" s="18">
        <f t="shared" si="223"/>
        <v>0</v>
      </c>
      <c r="AV712" s="18">
        <f t="shared" si="224"/>
        <v>0</v>
      </c>
      <c r="AW712" s="18">
        <f t="shared" si="225"/>
        <v>0</v>
      </c>
      <c r="AX712" s="18">
        <f t="shared" si="226"/>
        <v>0</v>
      </c>
      <c r="AY712" s="18">
        <f t="shared" si="227"/>
        <v>0</v>
      </c>
      <c r="AZ712" s="18">
        <f t="shared" si="228"/>
        <v>0</v>
      </c>
    </row>
    <row r="713" spans="34:52" x14ac:dyDescent="0.25">
      <c r="AH713" s="17">
        <f t="shared" si="229"/>
        <v>0</v>
      </c>
      <c r="AI713" s="18">
        <f t="shared" si="230"/>
        <v>0</v>
      </c>
      <c r="AJ713" s="18">
        <f t="shared" si="231"/>
        <v>0</v>
      </c>
      <c r="AK713" s="18">
        <f t="shared" si="213"/>
        <v>0</v>
      </c>
      <c r="AL713" s="18">
        <f t="shared" si="214"/>
        <v>0</v>
      </c>
      <c r="AM713" s="18">
        <f t="shared" si="215"/>
        <v>0</v>
      </c>
      <c r="AN713" s="18">
        <f t="shared" si="216"/>
        <v>0</v>
      </c>
      <c r="AO713" s="18">
        <f t="shared" si="217"/>
        <v>0</v>
      </c>
      <c r="AP713" s="18">
        <f t="shared" si="218"/>
        <v>0</v>
      </c>
      <c r="AQ713" s="18">
        <f t="shared" si="219"/>
        <v>0</v>
      </c>
      <c r="AR713" s="18">
        <f t="shared" si="220"/>
        <v>0</v>
      </c>
      <c r="AS713" s="18">
        <f t="shared" si="221"/>
        <v>0</v>
      </c>
      <c r="AT713" s="18">
        <f t="shared" si="222"/>
        <v>0</v>
      </c>
      <c r="AU713" s="18">
        <f t="shared" si="223"/>
        <v>0</v>
      </c>
      <c r="AV713" s="18">
        <f t="shared" si="224"/>
        <v>0</v>
      </c>
      <c r="AW713" s="18">
        <f t="shared" si="225"/>
        <v>0</v>
      </c>
      <c r="AX713" s="18">
        <f t="shared" si="226"/>
        <v>0</v>
      </c>
      <c r="AY713" s="18">
        <f t="shared" si="227"/>
        <v>0</v>
      </c>
      <c r="AZ713" s="18">
        <f t="shared" si="228"/>
        <v>0</v>
      </c>
    </row>
    <row r="714" spans="34:52" x14ac:dyDescent="0.25">
      <c r="AH714" s="17">
        <f t="shared" si="229"/>
        <v>0</v>
      </c>
      <c r="AI714" s="18">
        <f t="shared" si="230"/>
        <v>0</v>
      </c>
      <c r="AJ714" s="18">
        <f t="shared" si="231"/>
        <v>0</v>
      </c>
      <c r="AK714" s="18">
        <f t="shared" si="213"/>
        <v>0</v>
      </c>
      <c r="AL714" s="18">
        <f t="shared" si="214"/>
        <v>0</v>
      </c>
      <c r="AM714" s="18">
        <f t="shared" si="215"/>
        <v>0</v>
      </c>
      <c r="AN714" s="18">
        <f t="shared" si="216"/>
        <v>0</v>
      </c>
      <c r="AO714" s="18">
        <f t="shared" si="217"/>
        <v>0</v>
      </c>
      <c r="AP714" s="18">
        <f t="shared" si="218"/>
        <v>0</v>
      </c>
      <c r="AQ714" s="18">
        <f t="shared" si="219"/>
        <v>0</v>
      </c>
      <c r="AR714" s="18">
        <f t="shared" si="220"/>
        <v>0</v>
      </c>
      <c r="AS714" s="18">
        <f t="shared" si="221"/>
        <v>0</v>
      </c>
      <c r="AT714" s="18">
        <f t="shared" si="222"/>
        <v>0</v>
      </c>
      <c r="AU714" s="18">
        <f t="shared" si="223"/>
        <v>0</v>
      </c>
      <c r="AV714" s="18">
        <f t="shared" si="224"/>
        <v>0</v>
      </c>
      <c r="AW714" s="18">
        <f t="shared" si="225"/>
        <v>0</v>
      </c>
      <c r="AX714" s="18">
        <f t="shared" si="226"/>
        <v>0</v>
      </c>
      <c r="AY714" s="18">
        <f t="shared" si="227"/>
        <v>0</v>
      </c>
      <c r="AZ714" s="18">
        <f t="shared" si="228"/>
        <v>0</v>
      </c>
    </row>
    <row r="715" spans="34:52" x14ac:dyDescent="0.25">
      <c r="AH715" s="17">
        <f t="shared" si="229"/>
        <v>0</v>
      </c>
      <c r="AI715" s="18">
        <f t="shared" si="230"/>
        <v>0</v>
      </c>
      <c r="AJ715" s="18">
        <f t="shared" si="231"/>
        <v>0</v>
      </c>
      <c r="AK715" s="18">
        <f t="shared" si="213"/>
        <v>0</v>
      </c>
      <c r="AL715" s="18">
        <f t="shared" si="214"/>
        <v>0</v>
      </c>
      <c r="AM715" s="18">
        <f t="shared" si="215"/>
        <v>0</v>
      </c>
      <c r="AN715" s="18">
        <f t="shared" si="216"/>
        <v>0</v>
      </c>
      <c r="AO715" s="18">
        <f t="shared" si="217"/>
        <v>0</v>
      </c>
      <c r="AP715" s="18">
        <f t="shared" si="218"/>
        <v>0</v>
      </c>
      <c r="AQ715" s="18">
        <f t="shared" si="219"/>
        <v>0</v>
      </c>
      <c r="AR715" s="18">
        <f t="shared" si="220"/>
        <v>0</v>
      </c>
      <c r="AS715" s="18">
        <f t="shared" si="221"/>
        <v>0</v>
      </c>
      <c r="AT715" s="18">
        <f t="shared" si="222"/>
        <v>0</v>
      </c>
      <c r="AU715" s="18">
        <f t="shared" si="223"/>
        <v>0</v>
      </c>
      <c r="AV715" s="18">
        <f t="shared" si="224"/>
        <v>0</v>
      </c>
      <c r="AW715" s="18">
        <f t="shared" si="225"/>
        <v>0</v>
      </c>
      <c r="AX715" s="18">
        <f t="shared" si="226"/>
        <v>0</v>
      </c>
      <c r="AY715" s="18">
        <f t="shared" si="227"/>
        <v>0</v>
      </c>
      <c r="AZ715" s="18">
        <f t="shared" si="228"/>
        <v>0</v>
      </c>
    </row>
    <row r="716" spans="34:52" x14ac:dyDescent="0.25">
      <c r="AH716" s="17">
        <f t="shared" si="229"/>
        <v>0</v>
      </c>
      <c r="AI716" s="18">
        <f t="shared" si="230"/>
        <v>0</v>
      </c>
      <c r="AJ716" s="18">
        <f t="shared" si="231"/>
        <v>0</v>
      </c>
      <c r="AK716" s="18">
        <f t="shared" si="213"/>
        <v>0</v>
      </c>
      <c r="AL716" s="18">
        <f t="shared" si="214"/>
        <v>0</v>
      </c>
      <c r="AM716" s="18">
        <f t="shared" si="215"/>
        <v>0</v>
      </c>
      <c r="AN716" s="18">
        <f t="shared" si="216"/>
        <v>0</v>
      </c>
      <c r="AO716" s="18">
        <f t="shared" si="217"/>
        <v>0</v>
      </c>
      <c r="AP716" s="18">
        <f t="shared" si="218"/>
        <v>0</v>
      </c>
      <c r="AQ716" s="18">
        <f t="shared" si="219"/>
        <v>0</v>
      </c>
      <c r="AR716" s="18">
        <f t="shared" si="220"/>
        <v>0</v>
      </c>
      <c r="AS716" s="18">
        <f t="shared" si="221"/>
        <v>0</v>
      </c>
      <c r="AT716" s="18">
        <f t="shared" si="222"/>
        <v>0</v>
      </c>
      <c r="AU716" s="18">
        <f t="shared" si="223"/>
        <v>0</v>
      </c>
      <c r="AV716" s="18">
        <f t="shared" si="224"/>
        <v>0</v>
      </c>
      <c r="AW716" s="18">
        <f t="shared" si="225"/>
        <v>0</v>
      </c>
      <c r="AX716" s="18">
        <f t="shared" si="226"/>
        <v>0</v>
      </c>
      <c r="AY716" s="18">
        <f t="shared" si="227"/>
        <v>0</v>
      </c>
      <c r="AZ716" s="18">
        <f t="shared" si="228"/>
        <v>0</v>
      </c>
    </row>
    <row r="717" spans="34:52" x14ac:dyDescent="0.25">
      <c r="AH717" s="17">
        <f t="shared" si="229"/>
        <v>0</v>
      </c>
      <c r="AI717" s="18">
        <f t="shared" si="230"/>
        <v>0</v>
      </c>
      <c r="AJ717" s="18">
        <f t="shared" si="231"/>
        <v>0</v>
      </c>
      <c r="AK717" s="18">
        <f t="shared" si="213"/>
        <v>0</v>
      </c>
      <c r="AL717" s="18">
        <f t="shared" si="214"/>
        <v>0</v>
      </c>
      <c r="AM717" s="18">
        <f t="shared" si="215"/>
        <v>0</v>
      </c>
      <c r="AN717" s="18">
        <f t="shared" si="216"/>
        <v>0</v>
      </c>
      <c r="AO717" s="18">
        <f t="shared" si="217"/>
        <v>0</v>
      </c>
      <c r="AP717" s="18">
        <f t="shared" si="218"/>
        <v>0</v>
      </c>
      <c r="AQ717" s="18">
        <f t="shared" si="219"/>
        <v>0</v>
      </c>
      <c r="AR717" s="18">
        <f t="shared" si="220"/>
        <v>0</v>
      </c>
      <c r="AS717" s="18">
        <f t="shared" si="221"/>
        <v>0</v>
      </c>
      <c r="AT717" s="18">
        <f t="shared" si="222"/>
        <v>0</v>
      </c>
      <c r="AU717" s="18">
        <f t="shared" si="223"/>
        <v>0</v>
      </c>
      <c r="AV717" s="18">
        <f t="shared" si="224"/>
        <v>0</v>
      </c>
      <c r="AW717" s="18">
        <f t="shared" si="225"/>
        <v>0</v>
      </c>
      <c r="AX717" s="18">
        <f t="shared" si="226"/>
        <v>0</v>
      </c>
      <c r="AY717" s="18">
        <f t="shared" si="227"/>
        <v>0</v>
      </c>
      <c r="AZ717" s="18">
        <f t="shared" si="228"/>
        <v>0</v>
      </c>
    </row>
    <row r="718" spans="34:52" x14ac:dyDescent="0.25">
      <c r="AH718" s="17">
        <f t="shared" si="229"/>
        <v>0</v>
      </c>
      <c r="AI718" s="18">
        <f t="shared" si="230"/>
        <v>0</v>
      </c>
      <c r="AJ718" s="18">
        <f t="shared" si="231"/>
        <v>0</v>
      </c>
      <c r="AK718" s="18">
        <f t="shared" si="213"/>
        <v>0</v>
      </c>
      <c r="AL718" s="18">
        <f t="shared" si="214"/>
        <v>0</v>
      </c>
      <c r="AM718" s="18">
        <f t="shared" si="215"/>
        <v>0</v>
      </c>
      <c r="AN718" s="18">
        <f t="shared" si="216"/>
        <v>0</v>
      </c>
      <c r="AO718" s="18">
        <f t="shared" si="217"/>
        <v>0</v>
      </c>
      <c r="AP718" s="18">
        <f t="shared" si="218"/>
        <v>0</v>
      </c>
      <c r="AQ718" s="18">
        <f t="shared" si="219"/>
        <v>0</v>
      </c>
      <c r="AR718" s="18">
        <f t="shared" si="220"/>
        <v>0</v>
      </c>
      <c r="AS718" s="18">
        <f t="shared" si="221"/>
        <v>0</v>
      </c>
      <c r="AT718" s="18">
        <f t="shared" si="222"/>
        <v>0</v>
      </c>
      <c r="AU718" s="18">
        <f t="shared" si="223"/>
        <v>0</v>
      </c>
      <c r="AV718" s="18">
        <f t="shared" si="224"/>
        <v>0</v>
      </c>
      <c r="AW718" s="18">
        <f t="shared" si="225"/>
        <v>0</v>
      </c>
      <c r="AX718" s="18">
        <f t="shared" si="226"/>
        <v>0</v>
      </c>
      <c r="AY718" s="18">
        <f t="shared" si="227"/>
        <v>0</v>
      </c>
      <c r="AZ718" s="18">
        <f t="shared" si="228"/>
        <v>0</v>
      </c>
    </row>
    <row r="719" spans="34:52" x14ac:dyDescent="0.25">
      <c r="AH719" s="17">
        <f t="shared" si="229"/>
        <v>0</v>
      </c>
      <c r="AI719" s="18">
        <f t="shared" si="230"/>
        <v>0</v>
      </c>
      <c r="AJ719" s="18">
        <f t="shared" si="231"/>
        <v>0</v>
      </c>
      <c r="AK719" s="18">
        <f t="shared" si="213"/>
        <v>0</v>
      </c>
      <c r="AL719" s="18">
        <f t="shared" si="214"/>
        <v>0</v>
      </c>
      <c r="AM719" s="18">
        <f t="shared" si="215"/>
        <v>0</v>
      </c>
      <c r="AN719" s="18">
        <f t="shared" si="216"/>
        <v>0</v>
      </c>
      <c r="AO719" s="18">
        <f t="shared" si="217"/>
        <v>0</v>
      </c>
      <c r="AP719" s="18">
        <f t="shared" si="218"/>
        <v>0</v>
      </c>
      <c r="AQ719" s="18">
        <f t="shared" si="219"/>
        <v>0</v>
      </c>
      <c r="AR719" s="18">
        <f t="shared" si="220"/>
        <v>0</v>
      </c>
      <c r="AS719" s="18">
        <f t="shared" si="221"/>
        <v>0</v>
      </c>
      <c r="AT719" s="18">
        <f t="shared" si="222"/>
        <v>0</v>
      </c>
      <c r="AU719" s="18">
        <f t="shared" si="223"/>
        <v>0</v>
      </c>
      <c r="AV719" s="18">
        <f t="shared" si="224"/>
        <v>0</v>
      </c>
      <c r="AW719" s="18">
        <f t="shared" si="225"/>
        <v>0</v>
      </c>
      <c r="AX719" s="18">
        <f t="shared" si="226"/>
        <v>0</v>
      </c>
      <c r="AY719" s="18">
        <f t="shared" si="227"/>
        <v>0</v>
      </c>
      <c r="AZ719" s="18">
        <f t="shared" si="228"/>
        <v>0</v>
      </c>
    </row>
    <row r="720" spans="34:52" x14ac:dyDescent="0.25">
      <c r="AH720" s="17">
        <f t="shared" si="229"/>
        <v>0</v>
      </c>
      <c r="AI720" s="18">
        <f t="shared" si="230"/>
        <v>0</v>
      </c>
      <c r="AJ720" s="18">
        <f t="shared" si="231"/>
        <v>0</v>
      </c>
      <c r="AK720" s="18">
        <f t="shared" si="213"/>
        <v>0</v>
      </c>
      <c r="AL720" s="18">
        <f t="shared" si="214"/>
        <v>0</v>
      </c>
      <c r="AM720" s="18">
        <f t="shared" si="215"/>
        <v>0</v>
      </c>
      <c r="AN720" s="18">
        <f t="shared" si="216"/>
        <v>0</v>
      </c>
      <c r="AO720" s="18">
        <f t="shared" si="217"/>
        <v>0</v>
      </c>
      <c r="AP720" s="18">
        <f t="shared" si="218"/>
        <v>0</v>
      </c>
      <c r="AQ720" s="18">
        <f t="shared" si="219"/>
        <v>0</v>
      </c>
      <c r="AR720" s="18">
        <f t="shared" si="220"/>
        <v>0</v>
      </c>
      <c r="AS720" s="18">
        <f t="shared" si="221"/>
        <v>0</v>
      </c>
      <c r="AT720" s="18">
        <f t="shared" si="222"/>
        <v>0</v>
      </c>
      <c r="AU720" s="18">
        <f t="shared" si="223"/>
        <v>0</v>
      </c>
      <c r="AV720" s="18">
        <f t="shared" si="224"/>
        <v>0</v>
      </c>
      <c r="AW720" s="18">
        <f t="shared" si="225"/>
        <v>0</v>
      </c>
      <c r="AX720" s="18">
        <f t="shared" si="226"/>
        <v>0</v>
      </c>
      <c r="AY720" s="18">
        <f t="shared" si="227"/>
        <v>0</v>
      </c>
      <c r="AZ720" s="18">
        <f t="shared" si="228"/>
        <v>0</v>
      </c>
    </row>
    <row r="721" spans="34:52" x14ac:dyDescent="0.25">
      <c r="AH721" s="17">
        <f t="shared" si="229"/>
        <v>0</v>
      </c>
      <c r="AI721" s="18">
        <f t="shared" si="230"/>
        <v>0</v>
      </c>
      <c r="AJ721" s="18">
        <f t="shared" si="231"/>
        <v>0</v>
      </c>
      <c r="AK721" s="18">
        <f t="shared" si="213"/>
        <v>0</v>
      </c>
      <c r="AL721" s="18">
        <f t="shared" si="214"/>
        <v>0</v>
      </c>
      <c r="AM721" s="18">
        <f t="shared" si="215"/>
        <v>0</v>
      </c>
      <c r="AN721" s="18">
        <f t="shared" si="216"/>
        <v>0</v>
      </c>
      <c r="AO721" s="18">
        <f t="shared" si="217"/>
        <v>0</v>
      </c>
      <c r="AP721" s="18">
        <f t="shared" si="218"/>
        <v>0</v>
      </c>
      <c r="AQ721" s="18">
        <f t="shared" si="219"/>
        <v>0</v>
      </c>
      <c r="AR721" s="18">
        <f t="shared" si="220"/>
        <v>0</v>
      </c>
      <c r="AS721" s="18">
        <f t="shared" si="221"/>
        <v>0</v>
      </c>
      <c r="AT721" s="18">
        <f t="shared" si="222"/>
        <v>0</v>
      </c>
      <c r="AU721" s="18">
        <f t="shared" si="223"/>
        <v>0</v>
      </c>
      <c r="AV721" s="18">
        <f t="shared" si="224"/>
        <v>0</v>
      </c>
      <c r="AW721" s="18">
        <f t="shared" si="225"/>
        <v>0</v>
      </c>
      <c r="AX721" s="18">
        <f t="shared" si="226"/>
        <v>0</v>
      </c>
      <c r="AY721" s="18">
        <f t="shared" si="227"/>
        <v>0</v>
      </c>
      <c r="AZ721" s="18">
        <f t="shared" si="228"/>
        <v>0</v>
      </c>
    </row>
    <row r="722" spans="34:52" x14ac:dyDescent="0.25">
      <c r="AH722" s="17">
        <f t="shared" si="229"/>
        <v>0</v>
      </c>
      <c r="AI722" s="18">
        <f t="shared" si="230"/>
        <v>0</v>
      </c>
      <c r="AJ722" s="18">
        <f t="shared" si="231"/>
        <v>0</v>
      </c>
      <c r="AK722" s="18">
        <f t="shared" si="213"/>
        <v>0</v>
      </c>
      <c r="AL722" s="18">
        <f t="shared" si="214"/>
        <v>0</v>
      </c>
      <c r="AM722" s="18">
        <f t="shared" si="215"/>
        <v>0</v>
      </c>
      <c r="AN722" s="18">
        <f t="shared" si="216"/>
        <v>0</v>
      </c>
      <c r="AO722" s="18">
        <f t="shared" si="217"/>
        <v>0</v>
      </c>
      <c r="AP722" s="18">
        <f t="shared" si="218"/>
        <v>0</v>
      </c>
      <c r="AQ722" s="18">
        <f t="shared" si="219"/>
        <v>0</v>
      </c>
      <c r="AR722" s="18">
        <f t="shared" si="220"/>
        <v>0</v>
      </c>
      <c r="AS722" s="18">
        <f t="shared" si="221"/>
        <v>0</v>
      </c>
      <c r="AT722" s="18">
        <f t="shared" si="222"/>
        <v>0</v>
      </c>
      <c r="AU722" s="18">
        <f t="shared" si="223"/>
        <v>0</v>
      </c>
      <c r="AV722" s="18">
        <f t="shared" si="224"/>
        <v>0</v>
      </c>
      <c r="AW722" s="18">
        <f t="shared" si="225"/>
        <v>0</v>
      </c>
      <c r="AX722" s="18">
        <f t="shared" si="226"/>
        <v>0</v>
      </c>
      <c r="AY722" s="18">
        <f t="shared" si="227"/>
        <v>0</v>
      </c>
      <c r="AZ722" s="18">
        <f t="shared" si="228"/>
        <v>0</v>
      </c>
    </row>
    <row r="723" spans="34:52" x14ac:dyDescent="0.25">
      <c r="AH723" s="17">
        <f t="shared" si="229"/>
        <v>0</v>
      </c>
      <c r="AI723" s="18">
        <f t="shared" si="230"/>
        <v>0</v>
      </c>
      <c r="AJ723" s="18">
        <f t="shared" si="231"/>
        <v>0</v>
      </c>
      <c r="AK723" s="18">
        <f t="shared" si="213"/>
        <v>0</v>
      </c>
      <c r="AL723" s="18">
        <f t="shared" si="214"/>
        <v>0</v>
      </c>
      <c r="AM723" s="18">
        <f t="shared" si="215"/>
        <v>0</v>
      </c>
      <c r="AN723" s="18">
        <f t="shared" si="216"/>
        <v>0</v>
      </c>
      <c r="AO723" s="18">
        <f t="shared" si="217"/>
        <v>0</v>
      </c>
      <c r="AP723" s="18">
        <f t="shared" si="218"/>
        <v>0</v>
      </c>
      <c r="AQ723" s="18">
        <f t="shared" si="219"/>
        <v>0</v>
      </c>
      <c r="AR723" s="18">
        <f t="shared" si="220"/>
        <v>0</v>
      </c>
      <c r="AS723" s="18">
        <f t="shared" si="221"/>
        <v>0</v>
      </c>
      <c r="AT723" s="18">
        <f t="shared" si="222"/>
        <v>0</v>
      </c>
      <c r="AU723" s="18">
        <f t="shared" si="223"/>
        <v>0</v>
      </c>
      <c r="AV723" s="18">
        <f t="shared" si="224"/>
        <v>0</v>
      </c>
      <c r="AW723" s="18">
        <f t="shared" si="225"/>
        <v>0</v>
      </c>
      <c r="AX723" s="18">
        <f t="shared" si="226"/>
        <v>0</v>
      </c>
      <c r="AY723" s="18">
        <f t="shared" si="227"/>
        <v>0</v>
      </c>
      <c r="AZ723" s="18">
        <f t="shared" si="228"/>
        <v>0</v>
      </c>
    </row>
    <row r="724" spans="34:52" x14ac:dyDescent="0.25">
      <c r="AH724" s="17">
        <f t="shared" si="229"/>
        <v>0</v>
      </c>
      <c r="AI724" s="18">
        <f t="shared" si="230"/>
        <v>0</v>
      </c>
      <c r="AJ724" s="18">
        <f t="shared" si="231"/>
        <v>0</v>
      </c>
      <c r="AK724" s="18">
        <f t="shared" si="213"/>
        <v>0</v>
      </c>
      <c r="AL724" s="18">
        <f t="shared" si="214"/>
        <v>0</v>
      </c>
      <c r="AM724" s="18">
        <f t="shared" si="215"/>
        <v>0</v>
      </c>
      <c r="AN724" s="18">
        <f t="shared" si="216"/>
        <v>0</v>
      </c>
      <c r="AO724" s="18">
        <f t="shared" si="217"/>
        <v>0</v>
      </c>
      <c r="AP724" s="18">
        <f t="shared" si="218"/>
        <v>0</v>
      </c>
      <c r="AQ724" s="18">
        <f t="shared" si="219"/>
        <v>0</v>
      </c>
      <c r="AR724" s="18">
        <f t="shared" si="220"/>
        <v>0</v>
      </c>
      <c r="AS724" s="18">
        <f t="shared" si="221"/>
        <v>0</v>
      </c>
      <c r="AT724" s="18">
        <f t="shared" si="222"/>
        <v>0</v>
      </c>
      <c r="AU724" s="18">
        <f t="shared" si="223"/>
        <v>0</v>
      </c>
      <c r="AV724" s="18">
        <f t="shared" si="224"/>
        <v>0</v>
      </c>
      <c r="AW724" s="18">
        <f t="shared" si="225"/>
        <v>0</v>
      </c>
      <c r="AX724" s="18">
        <f t="shared" si="226"/>
        <v>0</v>
      </c>
      <c r="AY724" s="18">
        <f t="shared" si="227"/>
        <v>0</v>
      </c>
      <c r="AZ724" s="18">
        <f t="shared" si="228"/>
        <v>0</v>
      </c>
    </row>
    <row r="725" spans="34:52" x14ac:dyDescent="0.25">
      <c r="AH725" s="17">
        <f t="shared" si="229"/>
        <v>0</v>
      </c>
      <c r="AI725" s="18">
        <f t="shared" si="230"/>
        <v>0</v>
      </c>
      <c r="AJ725" s="18">
        <f t="shared" si="231"/>
        <v>0</v>
      </c>
      <c r="AK725" s="18">
        <f t="shared" si="213"/>
        <v>0</v>
      </c>
      <c r="AL725" s="18">
        <f t="shared" si="214"/>
        <v>0</v>
      </c>
      <c r="AM725" s="18">
        <f t="shared" si="215"/>
        <v>0</v>
      </c>
      <c r="AN725" s="18">
        <f t="shared" si="216"/>
        <v>0</v>
      </c>
      <c r="AO725" s="18">
        <f t="shared" si="217"/>
        <v>0</v>
      </c>
      <c r="AP725" s="18">
        <f t="shared" si="218"/>
        <v>0</v>
      </c>
      <c r="AQ725" s="18">
        <f t="shared" si="219"/>
        <v>0</v>
      </c>
      <c r="AR725" s="18">
        <f t="shared" si="220"/>
        <v>0</v>
      </c>
      <c r="AS725" s="18">
        <f t="shared" si="221"/>
        <v>0</v>
      </c>
      <c r="AT725" s="18">
        <f t="shared" si="222"/>
        <v>0</v>
      </c>
      <c r="AU725" s="18">
        <f t="shared" si="223"/>
        <v>0</v>
      </c>
      <c r="AV725" s="18">
        <f t="shared" si="224"/>
        <v>0</v>
      </c>
      <c r="AW725" s="18">
        <f t="shared" si="225"/>
        <v>0</v>
      </c>
      <c r="AX725" s="18">
        <f t="shared" si="226"/>
        <v>0</v>
      </c>
      <c r="AY725" s="18">
        <f t="shared" si="227"/>
        <v>0</v>
      </c>
      <c r="AZ725" s="18">
        <f t="shared" si="228"/>
        <v>0</v>
      </c>
    </row>
    <row r="726" spans="34:52" x14ac:dyDescent="0.25">
      <c r="AH726" s="17">
        <f t="shared" si="229"/>
        <v>0</v>
      </c>
      <c r="AI726" s="18">
        <f t="shared" si="230"/>
        <v>0</v>
      </c>
      <c r="AJ726" s="18">
        <f t="shared" si="231"/>
        <v>0</v>
      </c>
      <c r="AK726" s="18">
        <f t="shared" si="213"/>
        <v>0</v>
      </c>
      <c r="AL726" s="18">
        <f t="shared" si="214"/>
        <v>0</v>
      </c>
      <c r="AM726" s="18">
        <f t="shared" si="215"/>
        <v>0</v>
      </c>
      <c r="AN726" s="18">
        <f t="shared" si="216"/>
        <v>0</v>
      </c>
      <c r="AO726" s="18">
        <f t="shared" si="217"/>
        <v>0</v>
      </c>
      <c r="AP726" s="18">
        <f t="shared" si="218"/>
        <v>0</v>
      </c>
      <c r="AQ726" s="18">
        <f t="shared" si="219"/>
        <v>0</v>
      </c>
      <c r="AR726" s="18">
        <f t="shared" si="220"/>
        <v>0</v>
      </c>
      <c r="AS726" s="18">
        <f t="shared" si="221"/>
        <v>0</v>
      </c>
      <c r="AT726" s="18">
        <f t="shared" si="222"/>
        <v>0</v>
      </c>
      <c r="AU726" s="18">
        <f t="shared" si="223"/>
        <v>0</v>
      </c>
      <c r="AV726" s="18">
        <f t="shared" si="224"/>
        <v>0</v>
      </c>
      <c r="AW726" s="18">
        <f t="shared" si="225"/>
        <v>0</v>
      </c>
      <c r="AX726" s="18">
        <f t="shared" si="226"/>
        <v>0</v>
      </c>
      <c r="AY726" s="18">
        <f t="shared" si="227"/>
        <v>0</v>
      </c>
      <c r="AZ726" s="18">
        <f t="shared" si="228"/>
        <v>0</v>
      </c>
    </row>
    <row r="727" spans="34:52" x14ac:dyDescent="0.25">
      <c r="AH727" s="17">
        <f t="shared" si="229"/>
        <v>0</v>
      </c>
      <c r="AI727" s="18">
        <f t="shared" si="230"/>
        <v>0</v>
      </c>
      <c r="AJ727" s="18">
        <f t="shared" si="231"/>
        <v>0</v>
      </c>
      <c r="AK727" s="18">
        <f t="shared" si="213"/>
        <v>0</v>
      </c>
      <c r="AL727" s="18">
        <f t="shared" si="214"/>
        <v>0</v>
      </c>
      <c r="AM727" s="18">
        <f t="shared" si="215"/>
        <v>0</v>
      </c>
      <c r="AN727" s="18">
        <f t="shared" si="216"/>
        <v>0</v>
      </c>
      <c r="AO727" s="18">
        <f t="shared" si="217"/>
        <v>0</v>
      </c>
      <c r="AP727" s="18">
        <f t="shared" si="218"/>
        <v>0</v>
      </c>
      <c r="AQ727" s="18">
        <f t="shared" si="219"/>
        <v>0</v>
      </c>
      <c r="AR727" s="18">
        <f t="shared" si="220"/>
        <v>0</v>
      </c>
      <c r="AS727" s="18">
        <f t="shared" si="221"/>
        <v>0</v>
      </c>
      <c r="AT727" s="18">
        <f t="shared" si="222"/>
        <v>0</v>
      </c>
      <c r="AU727" s="18">
        <f t="shared" si="223"/>
        <v>0</v>
      </c>
      <c r="AV727" s="18">
        <f t="shared" si="224"/>
        <v>0</v>
      </c>
      <c r="AW727" s="18">
        <f t="shared" si="225"/>
        <v>0</v>
      </c>
      <c r="AX727" s="18">
        <f t="shared" si="226"/>
        <v>0</v>
      </c>
      <c r="AY727" s="18">
        <f t="shared" si="227"/>
        <v>0</v>
      </c>
      <c r="AZ727" s="18">
        <f t="shared" si="228"/>
        <v>0</v>
      </c>
    </row>
    <row r="728" spans="34:52" x14ac:dyDescent="0.25">
      <c r="AH728" s="17">
        <f t="shared" si="229"/>
        <v>0</v>
      </c>
      <c r="AI728" s="18">
        <f t="shared" si="230"/>
        <v>0</v>
      </c>
      <c r="AJ728" s="18">
        <f t="shared" si="231"/>
        <v>0</v>
      </c>
      <c r="AK728" s="18">
        <f t="shared" si="213"/>
        <v>0</v>
      </c>
      <c r="AL728" s="18">
        <f t="shared" si="214"/>
        <v>0</v>
      </c>
      <c r="AM728" s="18">
        <f t="shared" si="215"/>
        <v>0</v>
      </c>
      <c r="AN728" s="18">
        <f t="shared" si="216"/>
        <v>0</v>
      </c>
      <c r="AO728" s="18">
        <f t="shared" si="217"/>
        <v>0</v>
      </c>
      <c r="AP728" s="18">
        <f t="shared" si="218"/>
        <v>0</v>
      </c>
      <c r="AQ728" s="18">
        <f t="shared" si="219"/>
        <v>0</v>
      </c>
      <c r="AR728" s="18">
        <f t="shared" si="220"/>
        <v>0</v>
      </c>
      <c r="AS728" s="18">
        <f t="shared" si="221"/>
        <v>0</v>
      </c>
      <c r="AT728" s="18">
        <f t="shared" si="222"/>
        <v>0</v>
      </c>
      <c r="AU728" s="18">
        <f t="shared" si="223"/>
        <v>0</v>
      </c>
      <c r="AV728" s="18">
        <f t="shared" si="224"/>
        <v>0</v>
      </c>
      <c r="AW728" s="18">
        <f t="shared" si="225"/>
        <v>0</v>
      </c>
      <c r="AX728" s="18">
        <f t="shared" si="226"/>
        <v>0</v>
      </c>
      <c r="AY728" s="18">
        <f t="shared" si="227"/>
        <v>0</v>
      </c>
      <c r="AZ728" s="18">
        <f t="shared" si="228"/>
        <v>0</v>
      </c>
    </row>
    <row r="729" spans="34:52" x14ac:dyDescent="0.25">
      <c r="AH729" s="17">
        <f t="shared" si="229"/>
        <v>0</v>
      </c>
      <c r="AI729" s="18">
        <f t="shared" si="230"/>
        <v>0</v>
      </c>
      <c r="AJ729" s="18">
        <f t="shared" si="231"/>
        <v>0</v>
      </c>
      <c r="AK729" s="18">
        <f t="shared" si="213"/>
        <v>0</v>
      </c>
      <c r="AL729" s="18">
        <f t="shared" si="214"/>
        <v>0</v>
      </c>
      <c r="AM729" s="18">
        <f t="shared" si="215"/>
        <v>0</v>
      </c>
      <c r="AN729" s="18">
        <f t="shared" si="216"/>
        <v>0</v>
      </c>
      <c r="AO729" s="18">
        <f t="shared" si="217"/>
        <v>0</v>
      </c>
      <c r="AP729" s="18">
        <f t="shared" si="218"/>
        <v>0</v>
      </c>
      <c r="AQ729" s="18">
        <f t="shared" si="219"/>
        <v>0</v>
      </c>
      <c r="AR729" s="18">
        <f t="shared" si="220"/>
        <v>0</v>
      </c>
      <c r="AS729" s="18">
        <f t="shared" si="221"/>
        <v>0</v>
      </c>
      <c r="AT729" s="18">
        <f t="shared" si="222"/>
        <v>0</v>
      </c>
      <c r="AU729" s="18">
        <f t="shared" si="223"/>
        <v>0</v>
      </c>
      <c r="AV729" s="18">
        <f t="shared" si="224"/>
        <v>0</v>
      </c>
      <c r="AW729" s="18">
        <f t="shared" si="225"/>
        <v>0</v>
      </c>
      <c r="AX729" s="18">
        <f t="shared" si="226"/>
        <v>0</v>
      </c>
      <c r="AY729" s="18">
        <f t="shared" si="227"/>
        <v>0</v>
      </c>
      <c r="AZ729" s="18">
        <f t="shared" si="228"/>
        <v>0</v>
      </c>
    </row>
    <row r="730" spans="34:52" x14ac:dyDescent="0.25">
      <c r="AH730" s="17">
        <f t="shared" si="229"/>
        <v>0</v>
      </c>
      <c r="AI730" s="18">
        <f t="shared" si="230"/>
        <v>0</v>
      </c>
      <c r="AJ730" s="18">
        <f t="shared" si="231"/>
        <v>0</v>
      </c>
      <c r="AK730" s="18">
        <f t="shared" si="213"/>
        <v>0</v>
      </c>
      <c r="AL730" s="18">
        <f t="shared" si="214"/>
        <v>0</v>
      </c>
      <c r="AM730" s="18">
        <f t="shared" si="215"/>
        <v>0</v>
      </c>
      <c r="AN730" s="18">
        <f t="shared" si="216"/>
        <v>0</v>
      </c>
      <c r="AO730" s="18">
        <f t="shared" si="217"/>
        <v>0</v>
      </c>
      <c r="AP730" s="18">
        <f t="shared" si="218"/>
        <v>0</v>
      </c>
      <c r="AQ730" s="18">
        <f t="shared" si="219"/>
        <v>0</v>
      </c>
      <c r="AR730" s="18">
        <f t="shared" si="220"/>
        <v>0</v>
      </c>
      <c r="AS730" s="18">
        <f t="shared" si="221"/>
        <v>0</v>
      </c>
      <c r="AT730" s="18">
        <f t="shared" si="222"/>
        <v>0</v>
      </c>
      <c r="AU730" s="18">
        <f t="shared" si="223"/>
        <v>0</v>
      </c>
      <c r="AV730" s="18">
        <f t="shared" si="224"/>
        <v>0</v>
      </c>
      <c r="AW730" s="18">
        <f t="shared" si="225"/>
        <v>0</v>
      </c>
      <c r="AX730" s="18">
        <f t="shared" si="226"/>
        <v>0</v>
      </c>
      <c r="AY730" s="18">
        <f t="shared" si="227"/>
        <v>0</v>
      </c>
      <c r="AZ730" s="18">
        <f t="shared" si="228"/>
        <v>0</v>
      </c>
    </row>
    <row r="731" spans="34:52" x14ac:dyDescent="0.25">
      <c r="AH731" s="17">
        <f t="shared" si="229"/>
        <v>0</v>
      </c>
      <c r="AI731" s="18">
        <f t="shared" si="230"/>
        <v>0</v>
      </c>
      <c r="AJ731" s="18">
        <f t="shared" si="231"/>
        <v>0</v>
      </c>
      <c r="AK731" s="18">
        <f t="shared" si="213"/>
        <v>0</v>
      </c>
      <c r="AL731" s="18">
        <f t="shared" si="214"/>
        <v>0</v>
      </c>
      <c r="AM731" s="18">
        <f t="shared" si="215"/>
        <v>0</v>
      </c>
      <c r="AN731" s="18">
        <f t="shared" si="216"/>
        <v>0</v>
      </c>
      <c r="AO731" s="18">
        <f t="shared" si="217"/>
        <v>0</v>
      </c>
      <c r="AP731" s="18">
        <f t="shared" si="218"/>
        <v>0</v>
      </c>
      <c r="AQ731" s="18">
        <f t="shared" si="219"/>
        <v>0</v>
      </c>
      <c r="AR731" s="18">
        <f t="shared" si="220"/>
        <v>0</v>
      </c>
      <c r="AS731" s="18">
        <f t="shared" si="221"/>
        <v>0</v>
      </c>
      <c r="AT731" s="18">
        <f t="shared" si="222"/>
        <v>0</v>
      </c>
      <c r="AU731" s="18">
        <f t="shared" si="223"/>
        <v>0</v>
      </c>
      <c r="AV731" s="18">
        <f t="shared" si="224"/>
        <v>0</v>
      </c>
      <c r="AW731" s="18">
        <f t="shared" si="225"/>
        <v>0</v>
      </c>
      <c r="AX731" s="18">
        <f t="shared" si="226"/>
        <v>0</v>
      </c>
      <c r="AY731" s="18">
        <f t="shared" si="227"/>
        <v>0</v>
      </c>
      <c r="AZ731" s="18">
        <f t="shared" si="228"/>
        <v>0</v>
      </c>
    </row>
    <row r="732" spans="34:52" x14ac:dyDescent="0.25">
      <c r="AH732" s="17">
        <f t="shared" si="229"/>
        <v>0</v>
      </c>
      <c r="AI732" s="18">
        <f t="shared" si="230"/>
        <v>0</v>
      </c>
      <c r="AJ732" s="18">
        <f t="shared" si="231"/>
        <v>0</v>
      </c>
      <c r="AK732" s="18">
        <f t="shared" ref="AK732:AK795" si="232">SUMIFS(M732,P732,"*"&amp;$BB$1&amp;"*",O732,"CSA")</f>
        <v>0</v>
      </c>
      <c r="AL732" s="18">
        <f t="shared" ref="AL732:AL795" si="233">SUMIFS(N732,P732,"*"&amp;$BB$1&amp;"*",O732,"USA")</f>
        <v>0</v>
      </c>
      <c r="AM732" s="18">
        <f t="shared" ref="AM732:AM795" si="234">SUMIFS(M732,R732,"*"&amp;$BB$1&amp;"*",Q732,"CSA")</f>
        <v>0</v>
      </c>
      <c r="AN732" s="18">
        <f t="shared" ref="AN732:AN795" si="235">SUMIFS(N732,R732,"*"&amp;$BB$1&amp;"*",Q732,"USA")</f>
        <v>0</v>
      </c>
      <c r="AO732" s="18">
        <f t="shared" ref="AO732:AO795" si="236">SUMIFS(M732,T732,"*"&amp;$BB$1&amp;"*",S732,"CSA")</f>
        <v>0</v>
      </c>
      <c r="AP732" s="18">
        <f t="shared" ref="AP732:AP795" si="237">SUMIFS(N732,T732,"*"&amp;$BB$1&amp;"*",S732,"USA")</f>
        <v>0</v>
      </c>
      <c r="AQ732" s="18">
        <f t="shared" ref="AQ732:AQ795" si="238">SUMIFS(M732,V732,"*"&amp;$BB$1&amp;"*",U732,"CSA")</f>
        <v>0</v>
      </c>
      <c r="AR732" s="18">
        <f t="shared" ref="AR732:AR795" si="239">SUMIFS(N732,V732,"*"&amp;$BB$1&amp;"*",U732,"USA")</f>
        <v>0</v>
      </c>
      <c r="AS732" s="18">
        <f t="shared" ref="AS732:AS795" si="240">SUMIFS(M732,X732,"*"&amp;$BB$1&amp;"*",W732,"CSA")</f>
        <v>0</v>
      </c>
      <c r="AT732" s="18">
        <f t="shared" ref="AT732:AT795" si="241">SUMIFS(N732,X732,"*"&amp;$BB$1&amp;"*",W732,"USA")</f>
        <v>0</v>
      </c>
      <c r="AU732" s="18">
        <f t="shared" ref="AU732:AU795" si="242">SUMIFS(M732,Z732,"*"&amp;$BB$1&amp;"*",Y732,"CSA")</f>
        <v>0</v>
      </c>
      <c r="AV732" s="18">
        <f t="shared" ref="AV732:AV795" si="243">SUMIFS(N732,Z732,"*"&amp;$BB$1&amp;"*",Y732,"USA")</f>
        <v>0</v>
      </c>
      <c r="AW732" s="18">
        <f t="shared" ref="AW732:AW795" si="244">SUMIFS(M732,AB732,"*"&amp;$BB$1&amp;"*",AA732,"CSA")</f>
        <v>0</v>
      </c>
      <c r="AX732" s="18">
        <f t="shared" ref="AX732:AX795" si="245">SUMIFS(N732,AB732,"*"&amp;$BB$1&amp;"*",AA732,"USA")</f>
        <v>0</v>
      </c>
      <c r="AY732" s="18">
        <f t="shared" ref="AY732:AY795" si="246">SUMIFS(M732,AD732,"*"&amp;$BB$1&amp;"*",AC732,"CSA")</f>
        <v>0</v>
      </c>
      <c r="AZ732" s="18">
        <f t="shared" ref="AZ732:AZ795" si="247">SUMIFS(N732,AD732,"*"&amp;$BB$1&amp;"*",AC732,"USA")</f>
        <v>0</v>
      </c>
    </row>
    <row r="733" spans="34:52" x14ac:dyDescent="0.25">
      <c r="AH733" s="17">
        <f t="shared" si="229"/>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29"/>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29"/>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29"/>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29"/>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29"/>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29"/>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29"/>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29"/>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29"/>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29"/>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29"/>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29"/>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29"/>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29"/>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29"/>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29"/>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29"/>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29"/>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29"/>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29"/>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29"/>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29"/>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29"/>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29"/>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29"/>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29"/>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29"/>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29"/>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29"/>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29"/>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29"/>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29"/>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29"/>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29"/>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29"/>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29"/>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ref="AH770:AH833" si="248">SUM(AI770:AZ770)</f>
        <v>0</v>
      </c>
      <c r="AI770" s="18">
        <f t="shared" ref="AI770:AI833" si="249">SUMIFS(M770,D770,"*"&amp;$BB$1&amp;"*")</f>
        <v>0</v>
      </c>
      <c r="AJ770" s="18">
        <f t="shared" ref="AJ770:AJ833" si="250">SUMIFS(N770,F770,"*"&amp;$BB$1&amp;"*")</f>
        <v>0</v>
      </c>
      <c r="AK770" s="18">
        <f t="shared" si="232"/>
        <v>0</v>
      </c>
      <c r="AL770" s="18">
        <f t="shared" si="233"/>
        <v>0</v>
      </c>
      <c r="AM770" s="18">
        <f t="shared" si="234"/>
        <v>0</v>
      </c>
      <c r="AN770" s="18">
        <f t="shared" si="235"/>
        <v>0</v>
      </c>
      <c r="AO770" s="18">
        <f t="shared" si="236"/>
        <v>0</v>
      </c>
      <c r="AP770" s="18">
        <f t="shared" si="237"/>
        <v>0</v>
      </c>
      <c r="AQ770" s="18">
        <f t="shared" si="238"/>
        <v>0</v>
      </c>
      <c r="AR770" s="18">
        <f t="shared" si="239"/>
        <v>0</v>
      </c>
      <c r="AS770" s="18">
        <f t="shared" si="240"/>
        <v>0</v>
      </c>
      <c r="AT770" s="18">
        <f t="shared" si="241"/>
        <v>0</v>
      </c>
      <c r="AU770" s="18">
        <f t="shared" si="242"/>
        <v>0</v>
      </c>
      <c r="AV770" s="18">
        <f t="shared" si="243"/>
        <v>0</v>
      </c>
      <c r="AW770" s="18">
        <f t="shared" si="244"/>
        <v>0</v>
      </c>
      <c r="AX770" s="18">
        <f t="shared" si="245"/>
        <v>0</v>
      </c>
      <c r="AY770" s="18">
        <f t="shared" si="246"/>
        <v>0</v>
      </c>
      <c r="AZ770" s="18">
        <f t="shared" si="247"/>
        <v>0</v>
      </c>
    </row>
    <row r="771" spans="34:52" x14ac:dyDescent="0.25">
      <c r="AH771" s="17">
        <f t="shared" si="248"/>
        <v>0</v>
      </c>
      <c r="AI771" s="18">
        <f t="shared" si="249"/>
        <v>0</v>
      </c>
      <c r="AJ771" s="18">
        <f t="shared" si="250"/>
        <v>0</v>
      </c>
      <c r="AK771" s="18">
        <f t="shared" si="232"/>
        <v>0</v>
      </c>
      <c r="AL771" s="18">
        <f t="shared" si="233"/>
        <v>0</v>
      </c>
      <c r="AM771" s="18">
        <f t="shared" si="234"/>
        <v>0</v>
      </c>
      <c r="AN771" s="18">
        <f t="shared" si="235"/>
        <v>0</v>
      </c>
      <c r="AO771" s="18">
        <f t="shared" si="236"/>
        <v>0</v>
      </c>
      <c r="AP771" s="18">
        <f t="shared" si="237"/>
        <v>0</v>
      </c>
      <c r="AQ771" s="18">
        <f t="shared" si="238"/>
        <v>0</v>
      </c>
      <c r="AR771" s="18">
        <f t="shared" si="239"/>
        <v>0</v>
      </c>
      <c r="AS771" s="18">
        <f t="shared" si="240"/>
        <v>0</v>
      </c>
      <c r="AT771" s="18">
        <f t="shared" si="241"/>
        <v>0</v>
      </c>
      <c r="AU771" s="18">
        <f t="shared" si="242"/>
        <v>0</v>
      </c>
      <c r="AV771" s="18">
        <f t="shared" si="243"/>
        <v>0</v>
      </c>
      <c r="AW771" s="18">
        <f t="shared" si="244"/>
        <v>0</v>
      </c>
      <c r="AX771" s="18">
        <f t="shared" si="245"/>
        <v>0</v>
      </c>
      <c r="AY771" s="18">
        <f t="shared" si="246"/>
        <v>0</v>
      </c>
      <c r="AZ771" s="18">
        <f t="shared" si="247"/>
        <v>0</v>
      </c>
    </row>
    <row r="772" spans="34:52" x14ac:dyDescent="0.25">
      <c r="AH772" s="17">
        <f t="shared" si="248"/>
        <v>0</v>
      </c>
      <c r="AI772" s="18">
        <f t="shared" si="249"/>
        <v>0</v>
      </c>
      <c r="AJ772" s="18">
        <f t="shared" si="250"/>
        <v>0</v>
      </c>
      <c r="AK772" s="18">
        <f t="shared" si="232"/>
        <v>0</v>
      </c>
      <c r="AL772" s="18">
        <f t="shared" si="233"/>
        <v>0</v>
      </c>
      <c r="AM772" s="18">
        <f t="shared" si="234"/>
        <v>0</v>
      </c>
      <c r="AN772" s="18">
        <f t="shared" si="235"/>
        <v>0</v>
      </c>
      <c r="AO772" s="18">
        <f t="shared" si="236"/>
        <v>0</v>
      </c>
      <c r="AP772" s="18">
        <f t="shared" si="237"/>
        <v>0</v>
      </c>
      <c r="AQ772" s="18">
        <f t="shared" si="238"/>
        <v>0</v>
      </c>
      <c r="AR772" s="18">
        <f t="shared" si="239"/>
        <v>0</v>
      </c>
      <c r="AS772" s="18">
        <f t="shared" si="240"/>
        <v>0</v>
      </c>
      <c r="AT772" s="18">
        <f t="shared" si="241"/>
        <v>0</v>
      </c>
      <c r="AU772" s="18">
        <f t="shared" si="242"/>
        <v>0</v>
      </c>
      <c r="AV772" s="18">
        <f t="shared" si="243"/>
        <v>0</v>
      </c>
      <c r="AW772" s="18">
        <f t="shared" si="244"/>
        <v>0</v>
      </c>
      <c r="AX772" s="18">
        <f t="shared" si="245"/>
        <v>0</v>
      </c>
      <c r="AY772" s="18">
        <f t="shared" si="246"/>
        <v>0</v>
      </c>
      <c r="AZ772" s="18">
        <f t="shared" si="247"/>
        <v>0</v>
      </c>
    </row>
    <row r="773" spans="34:52" x14ac:dyDescent="0.25">
      <c r="AH773" s="17">
        <f t="shared" si="248"/>
        <v>0</v>
      </c>
      <c r="AI773" s="18">
        <f t="shared" si="249"/>
        <v>0</v>
      </c>
      <c r="AJ773" s="18">
        <f t="shared" si="250"/>
        <v>0</v>
      </c>
      <c r="AK773" s="18">
        <f t="shared" si="232"/>
        <v>0</v>
      </c>
      <c r="AL773" s="18">
        <f t="shared" si="233"/>
        <v>0</v>
      </c>
      <c r="AM773" s="18">
        <f t="shared" si="234"/>
        <v>0</v>
      </c>
      <c r="AN773" s="18">
        <f t="shared" si="235"/>
        <v>0</v>
      </c>
      <c r="AO773" s="18">
        <f t="shared" si="236"/>
        <v>0</v>
      </c>
      <c r="AP773" s="18">
        <f t="shared" si="237"/>
        <v>0</v>
      </c>
      <c r="AQ773" s="18">
        <f t="shared" si="238"/>
        <v>0</v>
      </c>
      <c r="AR773" s="18">
        <f t="shared" si="239"/>
        <v>0</v>
      </c>
      <c r="AS773" s="18">
        <f t="shared" si="240"/>
        <v>0</v>
      </c>
      <c r="AT773" s="18">
        <f t="shared" si="241"/>
        <v>0</v>
      </c>
      <c r="AU773" s="18">
        <f t="shared" si="242"/>
        <v>0</v>
      </c>
      <c r="AV773" s="18">
        <f t="shared" si="243"/>
        <v>0</v>
      </c>
      <c r="AW773" s="18">
        <f t="shared" si="244"/>
        <v>0</v>
      </c>
      <c r="AX773" s="18">
        <f t="shared" si="245"/>
        <v>0</v>
      </c>
      <c r="AY773" s="18">
        <f t="shared" si="246"/>
        <v>0</v>
      </c>
      <c r="AZ773" s="18">
        <f t="shared" si="247"/>
        <v>0</v>
      </c>
    </row>
    <row r="774" spans="34:52" x14ac:dyDescent="0.25">
      <c r="AH774" s="17">
        <f t="shared" si="248"/>
        <v>0</v>
      </c>
      <c r="AI774" s="18">
        <f t="shared" si="249"/>
        <v>0</v>
      </c>
      <c r="AJ774" s="18">
        <f t="shared" si="250"/>
        <v>0</v>
      </c>
      <c r="AK774" s="18">
        <f t="shared" si="232"/>
        <v>0</v>
      </c>
      <c r="AL774" s="18">
        <f t="shared" si="233"/>
        <v>0</v>
      </c>
      <c r="AM774" s="18">
        <f t="shared" si="234"/>
        <v>0</v>
      </c>
      <c r="AN774" s="18">
        <f t="shared" si="235"/>
        <v>0</v>
      </c>
      <c r="AO774" s="18">
        <f t="shared" si="236"/>
        <v>0</v>
      </c>
      <c r="AP774" s="18">
        <f t="shared" si="237"/>
        <v>0</v>
      </c>
      <c r="AQ774" s="18">
        <f t="shared" si="238"/>
        <v>0</v>
      </c>
      <c r="AR774" s="18">
        <f t="shared" si="239"/>
        <v>0</v>
      </c>
      <c r="AS774" s="18">
        <f t="shared" si="240"/>
        <v>0</v>
      </c>
      <c r="AT774" s="18">
        <f t="shared" si="241"/>
        <v>0</v>
      </c>
      <c r="AU774" s="18">
        <f t="shared" si="242"/>
        <v>0</v>
      </c>
      <c r="AV774" s="18">
        <f t="shared" si="243"/>
        <v>0</v>
      </c>
      <c r="AW774" s="18">
        <f t="shared" si="244"/>
        <v>0</v>
      </c>
      <c r="AX774" s="18">
        <f t="shared" si="245"/>
        <v>0</v>
      </c>
      <c r="AY774" s="18">
        <f t="shared" si="246"/>
        <v>0</v>
      </c>
      <c r="AZ774" s="18">
        <f t="shared" si="247"/>
        <v>0</v>
      </c>
    </row>
    <row r="775" spans="34:52" x14ac:dyDescent="0.25">
      <c r="AH775" s="17">
        <f t="shared" si="248"/>
        <v>0</v>
      </c>
      <c r="AI775" s="18">
        <f t="shared" si="249"/>
        <v>0</v>
      </c>
      <c r="AJ775" s="18">
        <f t="shared" si="250"/>
        <v>0</v>
      </c>
      <c r="AK775" s="18">
        <f t="shared" si="232"/>
        <v>0</v>
      </c>
      <c r="AL775" s="18">
        <f t="shared" si="233"/>
        <v>0</v>
      </c>
      <c r="AM775" s="18">
        <f t="shared" si="234"/>
        <v>0</v>
      </c>
      <c r="AN775" s="18">
        <f t="shared" si="235"/>
        <v>0</v>
      </c>
      <c r="AO775" s="18">
        <f t="shared" si="236"/>
        <v>0</v>
      </c>
      <c r="AP775" s="18">
        <f t="shared" si="237"/>
        <v>0</v>
      </c>
      <c r="AQ775" s="18">
        <f t="shared" si="238"/>
        <v>0</v>
      </c>
      <c r="AR775" s="18">
        <f t="shared" si="239"/>
        <v>0</v>
      </c>
      <c r="AS775" s="18">
        <f t="shared" si="240"/>
        <v>0</v>
      </c>
      <c r="AT775" s="18">
        <f t="shared" si="241"/>
        <v>0</v>
      </c>
      <c r="AU775" s="18">
        <f t="shared" si="242"/>
        <v>0</v>
      </c>
      <c r="AV775" s="18">
        <f t="shared" si="243"/>
        <v>0</v>
      </c>
      <c r="AW775" s="18">
        <f t="shared" si="244"/>
        <v>0</v>
      </c>
      <c r="AX775" s="18">
        <f t="shared" si="245"/>
        <v>0</v>
      </c>
      <c r="AY775" s="18">
        <f t="shared" si="246"/>
        <v>0</v>
      </c>
      <c r="AZ775" s="18">
        <f t="shared" si="247"/>
        <v>0</v>
      </c>
    </row>
    <row r="776" spans="34:52" x14ac:dyDescent="0.25">
      <c r="AH776" s="17">
        <f t="shared" si="248"/>
        <v>0</v>
      </c>
      <c r="AI776" s="18">
        <f t="shared" si="249"/>
        <v>0</v>
      </c>
      <c r="AJ776" s="18">
        <f t="shared" si="250"/>
        <v>0</v>
      </c>
      <c r="AK776" s="18">
        <f t="shared" si="232"/>
        <v>0</v>
      </c>
      <c r="AL776" s="18">
        <f t="shared" si="233"/>
        <v>0</v>
      </c>
      <c r="AM776" s="18">
        <f t="shared" si="234"/>
        <v>0</v>
      </c>
      <c r="AN776" s="18">
        <f t="shared" si="235"/>
        <v>0</v>
      </c>
      <c r="AO776" s="18">
        <f t="shared" si="236"/>
        <v>0</v>
      </c>
      <c r="AP776" s="18">
        <f t="shared" si="237"/>
        <v>0</v>
      </c>
      <c r="AQ776" s="18">
        <f t="shared" si="238"/>
        <v>0</v>
      </c>
      <c r="AR776" s="18">
        <f t="shared" si="239"/>
        <v>0</v>
      </c>
      <c r="AS776" s="18">
        <f t="shared" si="240"/>
        <v>0</v>
      </c>
      <c r="AT776" s="18">
        <f t="shared" si="241"/>
        <v>0</v>
      </c>
      <c r="AU776" s="18">
        <f t="shared" si="242"/>
        <v>0</v>
      </c>
      <c r="AV776" s="18">
        <f t="shared" si="243"/>
        <v>0</v>
      </c>
      <c r="AW776" s="18">
        <f t="shared" si="244"/>
        <v>0</v>
      </c>
      <c r="AX776" s="18">
        <f t="shared" si="245"/>
        <v>0</v>
      </c>
      <c r="AY776" s="18">
        <f t="shared" si="246"/>
        <v>0</v>
      </c>
      <c r="AZ776" s="18">
        <f t="shared" si="247"/>
        <v>0</v>
      </c>
    </row>
    <row r="777" spans="34:52" x14ac:dyDescent="0.25">
      <c r="AH777" s="17">
        <f t="shared" si="248"/>
        <v>0</v>
      </c>
      <c r="AI777" s="18">
        <f t="shared" si="249"/>
        <v>0</v>
      </c>
      <c r="AJ777" s="18">
        <f t="shared" si="250"/>
        <v>0</v>
      </c>
      <c r="AK777" s="18">
        <f t="shared" si="232"/>
        <v>0</v>
      </c>
      <c r="AL777" s="18">
        <f t="shared" si="233"/>
        <v>0</v>
      </c>
      <c r="AM777" s="18">
        <f t="shared" si="234"/>
        <v>0</v>
      </c>
      <c r="AN777" s="18">
        <f t="shared" si="235"/>
        <v>0</v>
      </c>
      <c r="AO777" s="18">
        <f t="shared" si="236"/>
        <v>0</v>
      </c>
      <c r="AP777" s="18">
        <f t="shared" si="237"/>
        <v>0</v>
      </c>
      <c r="AQ777" s="18">
        <f t="shared" si="238"/>
        <v>0</v>
      </c>
      <c r="AR777" s="18">
        <f t="shared" si="239"/>
        <v>0</v>
      </c>
      <c r="AS777" s="18">
        <f t="shared" si="240"/>
        <v>0</v>
      </c>
      <c r="AT777" s="18">
        <f t="shared" si="241"/>
        <v>0</v>
      </c>
      <c r="AU777" s="18">
        <f t="shared" si="242"/>
        <v>0</v>
      </c>
      <c r="AV777" s="18">
        <f t="shared" si="243"/>
        <v>0</v>
      </c>
      <c r="AW777" s="18">
        <f t="shared" si="244"/>
        <v>0</v>
      </c>
      <c r="AX777" s="18">
        <f t="shared" si="245"/>
        <v>0</v>
      </c>
      <c r="AY777" s="18">
        <f t="shared" si="246"/>
        <v>0</v>
      </c>
      <c r="AZ777" s="18">
        <f t="shared" si="247"/>
        <v>0</v>
      </c>
    </row>
    <row r="778" spans="34:52" x14ac:dyDescent="0.25">
      <c r="AH778" s="17">
        <f t="shared" si="248"/>
        <v>0</v>
      </c>
      <c r="AI778" s="18">
        <f t="shared" si="249"/>
        <v>0</v>
      </c>
      <c r="AJ778" s="18">
        <f t="shared" si="250"/>
        <v>0</v>
      </c>
      <c r="AK778" s="18">
        <f t="shared" si="232"/>
        <v>0</v>
      </c>
      <c r="AL778" s="18">
        <f t="shared" si="233"/>
        <v>0</v>
      </c>
      <c r="AM778" s="18">
        <f t="shared" si="234"/>
        <v>0</v>
      </c>
      <c r="AN778" s="18">
        <f t="shared" si="235"/>
        <v>0</v>
      </c>
      <c r="AO778" s="18">
        <f t="shared" si="236"/>
        <v>0</v>
      </c>
      <c r="AP778" s="18">
        <f t="shared" si="237"/>
        <v>0</v>
      </c>
      <c r="AQ778" s="18">
        <f t="shared" si="238"/>
        <v>0</v>
      </c>
      <c r="AR778" s="18">
        <f t="shared" si="239"/>
        <v>0</v>
      </c>
      <c r="AS778" s="18">
        <f t="shared" si="240"/>
        <v>0</v>
      </c>
      <c r="AT778" s="18">
        <f t="shared" si="241"/>
        <v>0</v>
      </c>
      <c r="AU778" s="18">
        <f t="shared" si="242"/>
        <v>0</v>
      </c>
      <c r="AV778" s="18">
        <f t="shared" si="243"/>
        <v>0</v>
      </c>
      <c r="AW778" s="18">
        <f t="shared" si="244"/>
        <v>0</v>
      </c>
      <c r="AX778" s="18">
        <f t="shared" si="245"/>
        <v>0</v>
      </c>
      <c r="AY778" s="18">
        <f t="shared" si="246"/>
        <v>0</v>
      </c>
      <c r="AZ778" s="18">
        <f t="shared" si="247"/>
        <v>0</v>
      </c>
    </row>
    <row r="779" spans="34:52" x14ac:dyDescent="0.25">
      <c r="AH779" s="17">
        <f t="shared" si="248"/>
        <v>0</v>
      </c>
      <c r="AI779" s="18">
        <f t="shared" si="249"/>
        <v>0</v>
      </c>
      <c r="AJ779" s="18">
        <f t="shared" si="250"/>
        <v>0</v>
      </c>
      <c r="AK779" s="18">
        <f t="shared" si="232"/>
        <v>0</v>
      </c>
      <c r="AL779" s="18">
        <f t="shared" si="233"/>
        <v>0</v>
      </c>
      <c r="AM779" s="18">
        <f t="shared" si="234"/>
        <v>0</v>
      </c>
      <c r="AN779" s="18">
        <f t="shared" si="235"/>
        <v>0</v>
      </c>
      <c r="AO779" s="18">
        <f t="shared" si="236"/>
        <v>0</v>
      </c>
      <c r="AP779" s="18">
        <f t="shared" si="237"/>
        <v>0</v>
      </c>
      <c r="AQ779" s="18">
        <f t="shared" si="238"/>
        <v>0</v>
      </c>
      <c r="AR779" s="18">
        <f t="shared" si="239"/>
        <v>0</v>
      </c>
      <c r="AS779" s="18">
        <f t="shared" si="240"/>
        <v>0</v>
      </c>
      <c r="AT779" s="18">
        <f t="shared" si="241"/>
        <v>0</v>
      </c>
      <c r="AU779" s="18">
        <f t="shared" si="242"/>
        <v>0</v>
      </c>
      <c r="AV779" s="18">
        <f t="shared" si="243"/>
        <v>0</v>
      </c>
      <c r="AW779" s="18">
        <f t="shared" si="244"/>
        <v>0</v>
      </c>
      <c r="AX779" s="18">
        <f t="shared" si="245"/>
        <v>0</v>
      </c>
      <c r="AY779" s="18">
        <f t="shared" si="246"/>
        <v>0</v>
      </c>
      <c r="AZ779" s="18">
        <f t="shared" si="247"/>
        <v>0</v>
      </c>
    </row>
    <row r="780" spans="34:52" x14ac:dyDescent="0.25">
      <c r="AH780" s="17">
        <f t="shared" si="248"/>
        <v>0</v>
      </c>
      <c r="AI780" s="18">
        <f t="shared" si="249"/>
        <v>0</v>
      </c>
      <c r="AJ780" s="18">
        <f t="shared" si="250"/>
        <v>0</v>
      </c>
      <c r="AK780" s="18">
        <f t="shared" si="232"/>
        <v>0</v>
      </c>
      <c r="AL780" s="18">
        <f t="shared" si="233"/>
        <v>0</v>
      </c>
      <c r="AM780" s="18">
        <f t="shared" si="234"/>
        <v>0</v>
      </c>
      <c r="AN780" s="18">
        <f t="shared" si="235"/>
        <v>0</v>
      </c>
      <c r="AO780" s="18">
        <f t="shared" si="236"/>
        <v>0</v>
      </c>
      <c r="AP780" s="18">
        <f t="shared" si="237"/>
        <v>0</v>
      </c>
      <c r="AQ780" s="18">
        <f t="shared" si="238"/>
        <v>0</v>
      </c>
      <c r="AR780" s="18">
        <f t="shared" si="239"/>
        <v>0</v>
      </c>
      <c r="AS780" s="18">
        <f t="shared" si="240"/>
        <v>0</v>
      </c>
      <c r="AT780" s="18">
        <f t="shared" si="241"/>
        <v>0</v>
      </c>
      <c r="AU780" s="18">
        <f t="shared" si="242"/>
        <v>0</v>
      </c>
      <c r="AV780" s="18">
        <f t="shared" si="243"/>
        <v>0</v>
      </c>
      <c r="AW780" s="18">
        <f t="shared" si="244"/>
        <v>0</v>
      </c>
      <c r="AX780" s="18">
        <f t="shared" si="245"/>
        <v>0</v>
      </c>
      <c r="AY780" s="18">
        <f t="shared" si="246"/>
        <v>0</v>
      </c>
      <c r="AZ780" s="18">
        <f t="shared" si="247"/>
        <v>0</v>
      </c>
    </row>
    <row r="781" spans="34:52" x14ac:dyDescent="0.25">
      <c r="AH781" s="17">
        <f t="shared" si="248"/>
        <v>0</v>
      </c>
      <c r="AI781" s="18">
        <f t="shared" si="249"/>
        <v>0</v>
      </c>
      <c r="AJ781" s="18">
        <f t="shared" si="250"/>
        <v>0</v>
      </c>
      <c r="AK781" s="18">
        <f t="shared" si="232"/>
        <v>0</v>
      </c>
      <c r="AL781" s="18">
        <f t="shared" si="233"/>
        <v>0</v>
      </c>
      <c r="AM781" s="18">
        <f t="shared" si="234"/>
        <v>0</v>
      </c>
      <c r="AN781" s="18">
        <f t="shared" si="235"/>
        <v>0</v>
      </c>
      <c r="AO781" s="18">
        <f t="shared" si="236"/>
        <v>0</v>
      </c>
      <c r="AP781" s="18">
        <f t="shared" si="237"/>
        <v>0</v>
      </c>
      <c r="AQ781" s="18">
        <f t="shared" si="238"/>
        <v>0</v>
      </c>
      <c r="AR781" s="18">
        <f t="shared" si="239"/>
        <v>0</v>
      </c>
      <c r="AS781" s="18">
        <f t="shared" si="240"/>
        <v>0</v>
      </c>
      <c r="AT781" s="18">
        <f t="shared" si="241"/>
        <v>0</v>
      </c>
      <c r="AU781" s="18">
        <f t="shared" si="242"/>
        <v>0</v>
      </c>
      <c r="AV781" s="18">
        <f t="shared" si="243"/>
        <v>0</v>
      </c>
      <c r="AW781" s="18">
        <f t="shared" si="244"/>
        <v>0</v>
      </c>
      <c r="AX781" s="18">
        <f t="shared" si="245"/>
        <v>0</v>
      </c>
      <c r="AY781" s="18">
        <f t="shared" si="246"/>
        <v>0</v>
      </c>
      <c r="AZ781" s="18">
        <f t="shared" si="247"/>
        <v>0</v>
      </c>
    </row>
    <row r="782" spans="34:52" x14ac:dyDescent="0.25">
      <c r="AH782" s="17">
        <f t="shared" si="248"/>
        <v>0</v>
      </c>
      <c r="AI782" s="18">
        <f t="shared" si="249"/>
        <v>0</v>
      </c>
      <c r="AJ782" s="18">
        <f t="shared" si="250"/>
        <v>0</v>
      </c>
      <c r="AK782" s="18">
        <f t="shared" si="232"/>
        <v>0</v>
      </c>
      <c r="AL782" s="18">
        <f t="shared" si="233"/>
        <v>0</v>
      </c>
      <c r="AM782" s="18">
        <f t="shared" si="234"/>
        <v>0</v>
      </c>
      <c r="AN782" s="18">
        <f t="shared" si="235"/>
        <v>0</v>
      </c>
      <c r="AO782" s="18">
        <f t="shared" si="236"/>
        <v>0</v>
      </c>
      <c r="AP782" s="18">
        <f t="shared" si="237"/>
        <v>0</v>
      </c>
      <c r="AQ782" s="18">
        <f t="shared" si="238"/>
        <v>0</v>
      </c>
      <c r="AR782" s="18">
        <f t="shared" si="239"/>
        <v>0</v>
      </c>
      <c r="AS782" s="18">
        <f t="shared" si="240"/>
        <v>0</v>
      </c>
      <c r="AT782" s="18">
        <f t="shared" si="241"/>
        <v>0</v>
      </c>
      <c r="AU782" s="18">
        <f t="shared" si="242"/>
        <v>0</v>
      </c>
      <c r="AV782" s="18">
        <f t="shared" si="243"/>
        <v>0</v>
      </c>
      <c r="AW782" s="18">
        <f t="shared" si="244"/>
        <v>0</v>
      </c>
      <c r="AX782" s="18">
        <f t="shared" si="245"/>
        <v>0</v>
      </c>
      <c r="AY782" s="18">
        <f t="shared" si="246"/>
        <v>0</v>
      </c>
      <c r="AZ782" s="18">
        <f t="shared" si="247"/>
        <v>0</v>
      </c>
    </row>
    <row r="783" spans="34:52" x14ac:dyDescent="0.25">
      <c r="AH783" s="17">
        <f t="shared" si="248"/>
        <v>0</v>
      </c>
      <c r="AI783" s="18">
        <f t="shared" si="249"/>
        <v>0</v>
      </c>
      <c r="AJ783" s="18">
        <f t="shared" si="250"/>
        <v>0</v>
      </c>
      <c r="AK783" s="18">
        <f t="shared" si="232"/>
        <v>0</v>
      </c>
      <c r="AL783" s="18">
        <f t="shared" si="233"/>
        <v>0</v>
      </c>
      <c r="AM783" s="18">
        <f t="shared" si="234"/>
        <v>0</v>
      </c>
      <c r="AN783" s="18">
        <f t="shared" si="235"/>
        <v>0</v>
      </c>
      <c r="AO783" s="18">
        <f t="shared" si="236"/>
        <v>0</v>
      </c>
      <c r="AP783" s="18">
        <f t="shared" si="237"/>
        <v>0</v>
      </c>
      <c r="AQ783" s="18">
        <f t="shared" si="238"/>
        <v>0</v>
      </c>
      <c r="AR783" s="18">
        <f t="shared" si="239"/>
        <v>0</v>
      </c>
      <c r="AS783" s="18">
        <f t="shared" si="240"/>
        <v>0</v>
      </c>
      <c r="AT783" s="18">
        <f t="shared" si="241"/>
        <v>0</v>
      </c>
      <c r="AU783" s="18">
        <f t="shared" si="242"/>
        <v>0</v>
      </c>
      <c r="AV783" s="18">
        <f t="shared" si="243"/>
        <v>0</v>
      </c>
      <c r="AW783" s="18">
        <f t="shared" si="244"/>
        <v>0</v>
      </c>
      <c r="AX783" s="18">
        <f t="shared" si="245"/>
        <v>0</v>
      </c>
      <c r="AY783" s="18">
        <f t="shared" si="246"/>
        <v>0</v>
      </c>
      <c r="AZ783" s="18">
        <f t="shared" si="247"/>
        <v>0</v>
      </c>
    </row>
    <row r="784" spans="34:52" x14ac:dyDescent="0.25">
      <c r="AH784" s="17">
        <f t="shared" si="248"/>
        <v>0</v>
      </c>
      <c r="AI784" s="18">
        <f t="shared" si="249"/>
        <v>0</v>
      </c>
      <c r="AJ784" s="18">
        <f t="shared" si="250"/>
        <v>0</v>
      </c>
      <c r="AK784" s="18">
        <f t="shared" si="232"/>
        <v>0</v>
      </c>
      <c r="AL784" s="18">
        <f t="shared" si="233"/>
        <v>0</v>
      </c>
      <c r="AM784" s="18">
        <f t="shared" si="234"/>
        <v>0</v>
      </c>
      <c r="AN784" s="18">
        <f t="shared" si="235"/>
        <v>0</v>
      </c>
      <c r="AO784" s="18">
        <f t="shared" si="236"/>
        <v>0</v>
      </c>
      <c r="AP784" s="18">
        <f t="shared" si="237"/>
        <v>0</v>
      </c>
      <c r="AQ784" s="18">
        <f t="shared" si="238"/>
        <v>0</v>
      </c>
      <c r="AR784" s="18">
        <f t="shared" si="239"/>
        <v>0</v>
      </c>
      <c r="AS784" s="18">
        <f t="shared" si="240"/>
        <v>0</v>
      </c>
      <c r="AT784" s="18">
        <f t="shared" si="241"/>
        <v>0</v>
      </c>
      <c r="AU784" s="18">
        <f t="shared" si="242"/>
        <v>0</v>
      </c>
      <c r="AV784" s="18">
        <f t="shared" si="243"/>
        <v>0</v>
      </c>
      <c r="AW784" s="18">
        <f t="shared" si="244"/>
        <v>0</v>
      </c>
      <c r="AX784" s="18">
        <f t="shared" si="245"/>
        <v>0</v>
      </c>
      <c r="AY784" s="18">
        <f t="shared" si="246"/>
        <v>0</v>
      </c>
      <c r="AZ784" s="18">
        <f t="shared" si="247"/>
        <v>0</v>
      </c>
    </row>
    <row r="785" spans="34:52" x14ac:dyDescent="0.25">
      <c r="AH785" s="17">
        <f t="shared" si="248"/>
        <v>0</v>
      </c>
      <c r="AI785" s="18">
        <f t="shared" si="249"/>
        <v>0</v>
      </c>
      <c r="AJ785" s="18">
        <f t="shared" si="250"/>
        <v>0</v>
      </c>
      <c r="AK785" s="18">
        <f t="shared" si="232"/>
        <v>0</v>
      </c>
      <c r="AL785" s="18">
        <f t="shared" si="233"/>
        <v>0</v>
      </c>
      <c r="AM785" s="18">
        <f t="shared" si="234"/>
        <v>0</v>
      </c>
      <c r="AN785" s="18">
        <f t="shared" si="235"/>
        <v>0</v>
      </c>
      <c r="AO785" s="18">
        <f t="shared" si="236"/>
        <v>0</v>
      </c>
      <c r="AP785" s="18">
        <f t="shared" si="237"/>
        <v>0</v>
      </c>
      <c r="AQ785" s="18">
        <f t="shared" si="238"/>
        <v>0</v>
      </c>
      <c r="AR785" s="18">
        <f t="shared" si="239"/>
        <v>0</v>
      </c>
      <c r="AS785" s="18">
        <f t="shared" si="240"/>
        <v>0</v>
      </c>
      <c r="AT785" s="18">
        <f t="shared" si="241"/>
        <v>0</v>
      </c>
      <c r="AU785" s="18">
        <f t="shared" si="242"/>
        <v>0</v>
      </c>
      <c r="AV785" s="18">
        <f t="shared" si="243"/>
        <v>0</v>
      </c>
      <c r="AW785" s="18">
        <f t="shared" si="244"/>
        <v>0</v>
      </c>
      <c r="AX785" s="18">
        <f t="shared" si="245"/>
        <v>0</v>
      </c>
      <c r="AY785" s="18">
        <f t="shared" si="246"/>
        <v>0</v>
      </c>
      <c r="AZ785" s="18">
        <f t="shared" si="247"/>
        <v>0</v>
      </c>
    </row>
    <row r="786" spans="34:52" x14ac:dyDescent="0.25">
      <c r="AH786" s="17">
        <f t="shared" si="248"/>
        <v>0</v>
      </c>
      <c r="AI786" s="18">
        <f t="shared" si="249"/>
        <v>0</v>
      </c>
      <c r="AJ786" s="18">
        <f t="shared" si="250"/>
        <v>0</v>
      </c>
      <c r="AK786" s="18">
        <f t="shared" si="232"/>
        <v>0</v>
      </c>
      <c r="AL786" s="18">
        <f t="shared" si="233"/>
        <v>0</v>
      </c>
      <c r="AM786" s="18">
        <f t="shared" si="234"/>
        <v>0</v>
      </c>
      <c r="AN786" s="18">
        <f t="shared" si="235"/>
        <v>0</v>
      </c>
      <c r="AO786" s="18">
        <f t="shared" si="236"/>
        <v>0</v>
      </c>
      <c r="AP786" s="18">
        <f t="shared" si="237"/>
        <v>0</v>
      </c>
      <c r="AQ786" s="18">
        <f t="shared" si="238"/>
        <v>0</v>
      </c>
      <c r="AR786" s="18">
        <f t="shared" si="239"/>
        <v>0</v>
      </c>
      <c r="AS786" s="18">
        <f t="shared" si="240"/>
        <v>0</v>
      </c>
      <c r="AT786" s="18">
        <f t="shared" si="241"/>
        <v>0</v>
      </c>
      <c r="AU786" s="18">
        <f t="shared" si="242"/>
        <v>0</v>
      </c>
      <c r="AV786" s="18">
        <f t="shared" si="243"/>
        <v>0</v>
      </c>
      <c r="AW786" s="18">
        <f t="shared" si="244"/>
        <v>0</v>
      </c>
      <c r="AX786" s="18">
        <f t="shared" si="245"/>
        <v>0</v>
      </c>
      <c r="AY786" s="18">
        <f t="shared" si="246"/>
        <v>0</v>
      </c>
      <c r="AZ786" s="18">
        <f t="shared" si="247"/>
        <v>0</v>
      </c>
    </row>
    <row r="787" spans="34:52" x14ac:dyDescent="0.25">
      <c r="AH787" s="17">
        <f t="shared" si="248"/>
        <v>0</v>
      </c>
      <c r="AI787" s="18">
        <f t="shared" si="249"/>
        <v>0</v>
      </c>
      <c r="AJ787" s="18">
        <f t="shared" si="250"/>
        <v>0</v>
      </c>
      <c r="AK787" s="18">
        <f t="shared" si="232"/>
        <v>0</v>
      </c>
      <c r="AL787" s="18">
        <f t="shared" si="233"/>
        <v>0</v>
      </c>
      <c r="AM787" s="18">
        <f t="shared" si="234"/>
        <v>0</v>
      </c>
      <c r="AN787" s="18">
        <f t="shared" si="235"/>
        <v>0</v>
      </c>
      <c r="AO787" s="18">
        <f t="shared" si="236"/>
        <v>0</v>
      </c>
      <c r="AP787" s="18">
        <f t="shared" si="237"/>
        <v>0</v>
      </c>
      <c r="AQ787" s="18">
        <f t="shared" si="238"/>
        <v>0</v>
      </c>
      <c r="AR787" s="18">
        <f t="shared" si="239"/>
        <v>0</v>
      </c>
      <c r="AS787" s="18">
        <f t="shared" si="240"/>
        <v>0</v>
      </c>
      <c r="AT787" s="18">
        <f t="shared" si="241"/>
        <v>0</v>
      </c>
      <c r="AU787" s="18">
        <f t="shared" si="242"/>
        <v>0</v>
      </c>
      <c r="AV787" s="18">
        <f t="shared" si="243"/>
        <v>0</v>
      </c>
      <c r="AW787" s="18">
        <f t="shared" si="244"/>
        <v>0</v>
      </c>
      <c r="AX787" s="18">
        <f t="shared" si="245"/>
        <v>0</v>
      </c>
      <c r="AY787" s="18">
        <f t="shared" si="246"/>
        <v>0</v>
      </c>
      <c r="AZ787" s="18">
        <f t="shared" si="247"/>
        <v>0</v>
      </c>
    </row>
    <row r="788" spans="34:52" x14ac:dyDescent="0.25">
      <c r="AH788" s="17">
        <f t="shared" si="248"/>
        <v>0</v>
      </c>
      <c r="AI788" s="18">
        <f t="shared" si="249"/>
        <v>0</v>
      </c>
      <c r="AJ788" s="18">
        <f t="shared" si="250"/>
        <v>0</v>
      </c>
      <c r="AK788" s="18">
        <f t="shared" si="232"/>
        <v>0</v>
      </c>
      <c r="AL788" s="18">
        <f t="shared" si="233"/>
        <v>0</v>
      </c>
      <c r="AM788" s="18">
        <f t="shared" si="234"/>
        <v>0</v>
      </c>
      <c r="AN788" s="18">
        <f t="shared" si="235"/>
        <v>0</v>
      </c>
      <c r="AO788" s="18">
        <f t="shared" si="236"/>
        <v>0</v>
      </c>
      <c r="AP788" s="18">
        <f t="shared" si="237"/>
        <v>0</v>
      </c>
      <c r="AQ788" s="18">
        <f t="shared" si="238"/>
        <v>0</v>
      </c>
      <c r="AR788" s="18">
        <f t="shared" si="239"/>
        <v>0</v>
      </c>
      <c r="AS788" s="18">
        <f t="shared" si="240"/>
        <v>0</v>
      </c>
      <c r="AT788" s="18">
        <f t="shared" si="241"/>
        <v>0</v>
      </c>
      <c r="AU788" s="18">
        <f t="shared" si="242"/>
        <v>0</v>
      </c>
      <c r="AV788" s="18">
        <f t="shared" si="243"/>
        <v>0</v>
      </c>
      <c r="AW788" s="18">
        <f t="shared" si="244"/>
        <v>0</v>
      </c>
      <c r="AX788" s="18">
        <f t="shared" si="245"/>
        <v>0</v>
      </c>
      <c r="AY788" s="18">
        <f t="shared" si="246"/>
        <v>0</v>
      </c>
      <c r="AZ788" s="18">
        <f t="shared" si="247"/>
        <v>0</v>
      </c>
    </row>
    <row r="789" spans="34:52" x14ac:dyDescent="0.25">
      <c r="AH789" s="17">
        <f t="shared" si="248"/>
        <v>0</v>
      </c>
      <c r="AI789" s="18">
        <f t="shared" si="249"/>
        <v>0</v>
      </c>
      <c r="AJ789" s="18">
        <f t="shared" si="250"/>
        <v>0</v>
      </c>
      <c r="AK789" s="18">
        <f t="shared" si="232"/>
        <v>0</v>
      </c>
      <c r="AL789" s="18">
        <f t="shared" si="233"/>
        <v>0</v>
      </c>
      <c r="AM789" s="18">
        <f t="shared" si="234"/>
        <v>0</v>
      </c>
      <c r="AN789" s="18">
        <f t="shared" si="235"/>
        <v>0</v>
      </c>
      <c r="AO789" s="18">
        <f t="shared" si="236"/>
        <v>0</v>
      </c>
      <c r="AP789" s="18">
        <f t="shared" si="237"/>
        <v>0</v>
      </c>
      <c r="AQ789" s="18">
        <f t="shared" si="238"/>
        <v>0</v>
      </c>
      <c r="AR789" s="18">
        <f t="shared" si="239"/>
        <v>0</v>
      </c>
      <c r="AS789" s="18">
        <f t="shared" si="240"/>
        <v>0</v>
      </c>
      <c r="AT789" s="18">
        <f t="shared" si="241"/>
        <v>0</v>
      </c>
      <c r="AU789" s="18">
        <f t="shared" si="242"/>
        <v>0</v>
      </c>
      <c r="AV789" s="18">
        <f t="shared" si="243"/>
        <v>0</v>
      </c>
      <c r="AW789" s="18">
        <f t="shared" si="244"/>
        <v>0</v>
      </c>
      <c r="AX789" s="18">
        <f t="shared" si="245"/>
        <v>0</v>
      </c>
      <c r="AY789" s="18">
        <f t="shared" si="246"/>
        <v>0</v>
      </c>
      <c r="AZ789" s="18">
        <f t="shared" si="247"/>
        <v>0</v>
      </c>
    </row>
    <row r="790" spans="34:52" x14ac:dyDescent="0.25">
      <c r="AH790" s="17">
        <f t="shared" si="248"/>
        <v>0</v>
      </c>
      <c r="AI790" s="18">
        <f t="shared" si="249"/>
        <v>0</v>
      </c>
      <c r="AJ790" s="18">
        <f t="shared" si="250"/>
        <v>0</v>
      </c>
      <c r="AK790" s="18">
        <f t="shared" si="232"/>
        <v>0</v>
      </c>
      <c r="AL790" s="18">
        <f t="shared" si="233"/>
        <v>0</v>
      </c>
      <c r="AM790" s="18">
        <f t="shared" si="234"/>
        <v>0</v>
      </c>
      <c r="AN790" s="18">
        <f t="shared" si="235"/>
        <v>0</v>
      </c>
      <c r="AO790" s="18">
        <f t="shared" si="236"/>
        <v>0</v>
      </c>
      <c r="AP790" s="18">
        <f t="shared" si="237"/>
        <v>0</v>
      </c>
      <c r="AQ790" s="18">
        <f t="shared" si="238"/>
        <v>0</v>
      </c>
      <c r="AR790" s="18">
        <f t="shared" si="239"/>
        <v>0</v>
      </c>
      <c r="AS790" s="18">
        <f t="shared" si="240"/>
        <v>0</v>
      </c>
      <c r="AT790" s="18">
        <f t="shared" si="241"/>
        <v>0</v>
      </c>
      <c r="AU790" s="18">
        <f t="shared" si="242"/>
        <v>0</v>
      </c>
      <c r="AV790" s="18">
        <f t="shared" si="243"/>
        <v>0</v>
      </c>
      <c r="AW790" s="18">
        <f t="shared" si="244"/>
        <v>0</v>
      </c>
      <c r="AX790" s="18">
        <f t="shared" si="245"/>
        <v>0</v>
      </c>
      <c r="AY790" s="18">
        <f t="shared" si="246"/>
        <v>0</v>
      </c>
      <c r="AZ790" s="18">
        <f t="shared" si="247"/>
        <v>0</v>
      </c>
    </row>
    <row r="791" spans="34:52" x14ac:dyDescent="0.25">
      <c r="AH791" s="17">
        <f t="shared" si="248"/>
        <v>0</v>
      </c>
      <c r="AI791" s="18">
        <f t="shared" si="249"/>
        <v>0</v>
      </c>
      <c r="AJ791" s="18">
        <f t="shared" si="250"/>
        <v>0</v>
      </c>
      <c r="AK791" s="18">
        <f t="shared" si="232"/>
        <v>0</v>
      </c>
      <c r="AL791" s="18">
        <f t="shared" si="233"/>
        <v>0</v>
      </c>
      <c r="AM791" s="18">
        <f t="shared" si="234"/>
        <v>0</v>
      </c>
      <c r="AN791" s="18">
        <f t="shared" si="235"/>
        <v>0</v>
      </c>
      <c r="AO791" s="18">
        <f t="shared" si="236"/>
        <v>0</v>
      </c>
      <c r="AP791" s="18">
        <f t="shared" si="237"/>
        <v>0</v>
      </c>
      <c r="AQ791" s="18">
        <f t="shared" si="238"/>
        <v>0</v>
      </c>
      <c r="AR791" s="18">
        <f t="shared" si="239"/>
        <v>0</v>
      </c>
      <c r="AS791" s="18">
        <f t="shared" si="240"/>
        <v>0</v>
      </c>
      <c r="AT791" s="18">
        <f t="shared" si="241"/>
        <v>0</v>
      </c>
      <c r="AU791" s="18">
        <f t="shared" si="242"/>
        <v>0</v>
      </c>
      <c r="AV791" s="18">
        <f t="shared" si="243"/>
        <v>0</v>
      </c>
      <c r="AW791" s="18">
        <f t="shared" si="244"/>
        <v>0</v>
      </c>
      <c r="AX791" s="18">
        <f t="shared" si="245"/>
        <v>0</v>
      </c>
      <c r="AY791" s="18">
        <f t="shared" si="246"/>
        <v>0</v>
      </c>
      <c r="AZ791" s="18">
        <f t="shared" si="247"/>
        <v>0</v>
      </c>
    </row>
    <row r="792" spans="34:52" x14ac:dyDescent="0.25">
      <c r="AH792" s="17">
        <f t="shared" si="248"/>
        <v>0</v>
      </c>
      <c r="AI792" s="18">
        <f t="shared" si="249"/>
        <v>0</v>
      </c>
      <c r="AJ792" s="18">
        <f t="shared" si="250"/>
        <v>0</v>
      </c>
      <c r="AK792" s="18">
        <f t="shared" si="232"/>
        <v>0</v>
      </c>
      <c r="AL792" s="18">
        <f t="shared" si="233"/>
        <v>0</v>
      </c>
      <c r="AM792" s="18">
        <f t="shared" si="234"/>
        <v>0</v>
      </c>
      <c r="AN792" s="18">
        <f t="shared" si="235"/>
        <v>0</v>
      </c>
      <c r="AO792" s="18">
        <f t="shared" si="236"/>
        <v>0</v>
      </c>
      <c r="AP792" s="18">
        <f t="shared" si="237"/>
        <v>0</v>
      </c>
      <c r="AQ792" s="18">
        <f t="shared" si="238"/>
        <v>0</v>
      </c>
      <c r="AR792" s="18">
        <f t="shared" si="239"/>
        <v>0</v>
      </c>
      <c r="AS792" s="18">
        <f t="shared" si="240"/>
        <v>0</v>
      </c>
      <c r="AT792" s="18">
        <f t="shared" si="241"/>
        <v>0</v>
      </c>
      <c r="AU792" s="18">
        <f t="shared" si="242"/>
        <v>0</v>
      </c>
      <c r="AV792" s="18">
        <f t="shared" si="243"/>
        <v>0</v>
      </c>
      <c r="AW792" s="18">
        <f t="shared" si="244"/>
        <v>0</v>
      </c>
      <c r="AX792" s="18">
        <f t="shared" si="245"/>
        <v>0</v>
      </c>
      <c r="AY792" s="18">
        <f t="shared" si="246"/>
        <v>0</v>
      </c>
      <c r="AZ792" s="18">
        <f t="shared" si="247"/>
        <v>0</v>
      </c>
    </row>
    <row r="793" spans="34:52" x14ac:dyDescent="0.25">
      <c r="AH793" s="17">
        <f t="shared" si="248"/>
        <v>0</v>
      </c>
      <c r="AI793" s="18">
        <f t="shared" si="249"/>
        <v>0</v>
      </c>
      <c r="AJ793" s="18">
        <f t="shared" si="250"/>
        <v>0</v>
      </c>
      <c r="AK793" s="18">
        <f t="shared" si="232"/>
        <v>0</v>
      </c>
      <c r="AL793" s="18">
        <f t="shared" si="233"/>
        <v>0</v>
      </c>
      <c r="AM793" s="18">
        <f t="shared" si="234"/>
        <v>0</v>
      </c>
      <c r="AN793" s="18">
        <f t="shared" si="235"/>
        <v>0</v>
      </c>
      <c r="AO793" s="18">
        <f t="shared" si="236"/>
        <v>0</v>
      </c>
      <c r="AP793" s="18">
        <f t="shared" si="237"/>
        <v>0</v>
      </c>
      <c r="AQ793" s="18">
        <f t="shared" si="238"/>
        <v>0</v>
      </c>
      <c r="AR793" s="18">
        <f t="shared" si="239"/>
        <v>0</v>
      </c>
      <c r="AS793" s="18">
        <f t="shared" si="240"/>
        <v>0</v>
      </c>
      <c r="AT793" s="18">
        <f t="shared" si="241"/>
        <v>0</v>
      </c>
      <c r="AU793" s="18">
        <f t="shared" si="242"/>
        <v>0</v>
      </c>
      <c r="AV793" s="18">
        <f t="shared" si="243"/>
        <v>0</v>
      </c>
      <c r="AW793" s="18">
        <f t="shared" si="244"/>
        <v>0</v>
      </c>
      <c r="AX793" s="18">
        <f t="shared" si="245"/>
        <v>0</v>
      </c>
      <c r="AY793" s="18">
        <f t="shared" si="246"/>
        <v>0</v>
      </c>
      <c r="AZ793" s="18">
        <f t="shared" si="247"/>
        <v>0</v>
      </c>
    </row>
    <row r="794" spans="34:52" x14ac:dyDescent="0.25">
      <c r="AH794" s="17">
        <f t="shared" si="248"/>
        <v>0</v>
      </c>
      <c r="AI794" s="18">
        <f t="shared" si="249"/>
        <v>0</v>
      </c>
      <c r="AJ794" s="18">
        <f t="shared" si="250"/>
        <v>0</v>
      </c>
      <c r="AK794" s="18">
        <f t="shared" si="232"/>
        <v>0</v>
      </c>
      <c r="AL794" s="18">
        <f t="shared" si="233"/>
        <v>0</v>
      </c>
      <c r="AM794" s="18">
        <f t="shared" si="234"/>
        <v>0</v>
      </c>
      <c r="AN794" s="18">
        <f t="shared" si="235"/>
        <v>0</v>
      </c>
      <c r="AO794" s="18">
        <f t="shared" si="236"/>
        <v>0</v>
      </c>
      <c r="AP794" s="18">
        <f t="shared" si="237"/>
        <v>0</v>
      </c>
      <c r="AQ794" s="18">
        <f t="shared" si="238"/>
        <v>0</v>
      </c>
      <c r="AR794" s="18">
        <f t="shared" si="239"/>
        <v>0</v>
      </c>
      <c r="AS794" s="18">
        <f t="shared" si="240"/>
        <v>0</v>
      </c>
      <c r="AT794" s="18">
        <f t="shared" si="241"/>
        <v>0</v>
      </c>
      <c r="AU794" s="18">
        <f t="shared" si="242"/>
        <v>0</v>
      </c>
      <c r="AV794" s="18">
        <f t="shared" si="243"/>
        <v>0</v>
      </c>
      <c r="AW794" s="18">
        <f t="shared" si="244"/>
        <v>0</v>
      </c>
      <c r="AX794" s="18">
        <f t="shared" si="245"/>
        <v>0</v>
      </c>
      <c r="AY794" s="18">
        <f t="shared" si="246"/>
        <v>0</v>
      </c>
      <c r="AZ794" s="18">
        <f t="shared" si="247"/>
        <v>0</v>
      </c>
    </row>
    <row r="795" spans="34:52" x14ac:dyDescent="0.25">
      <c r="AH795" s="17">
        <f t="shared" si="248"/>
        <v>0</v>
      </c>
      <c r="AI795" s="18">
        <f t="shared" si="249"/>
        <v>0</v>
      </c>
      <c r="AJ795" s="18">
        <f t="shared" si="250"/>
        <v>0</v>
      </c>
      <c r="AK795" s="18">
        <f t="shared" si="232"/>
        <v>0</v>
      </c>
      <c r="AL795" s="18">
        <f t="shared" si="233"/>
        <v>0</v>
      </c>
      <c r="AM795" s="18">
        <f t="shared" si="234"/>
        <v>0</v>
      </c>
      <c r="AN795" s="18">
        <f t="shared" si="235"/>
        <v>0</v>
      </c>
      <c r="AO795" s="18">
        <f t="shared" si="236"/>
        <v>0</v>
      </c>
      <c r="AP795" s="18">
        <f t="shared" si="237"/>
        <v>0</v>
      </c>
      <c r="AQ795" s="18">
        <f t="shared" si="238"/>
        <v>0</v>
      </c>
      <c r="AR795" s="18">
        <f t="shared" si="239"/>
        <v>0</v>
      </c>
      <c r="AS795" s="18">
        <f t="shared" si="240"/>
        <v>0</v>
      </c>
      <c r="AT795" s="18">
        <f t="shared" si="241"/>
        <v>0</v>
      </c>
      <c r="AU795" s="18">
        <f t="shared" si="242"/>
        <v>0</v>
      </c>
      <c r="AV795" s="18">
        <f t="shared" si="243"/>
        <v>0</v>
      </c>
      <c r="AW795" s="18">
        <f t="shared" si="244"/>
        <v>0</v>
      </c>
      <c r="AX795" s="18">
        <f t="shared" si="245"/>
        <v>0</v>
      </c>
      <c r="AY795" s="18">
        <f t="shared" si="246"/>
        <v>0</v>
      </c>
      <c r="AZ795" s="18">
        <f t="shared" si="247"/>
        <v>0</v>
      </c>
    </row>
    <row r="796" spans="34:52" x14ac:dyDescent="0.25">
      <c r="AH796" s="17">
        <f t="shared" si="248"/>
        <v>0</v>
      </c>
      <c r="AI796" s="18">
        <f t="shared" si="249"/>
        <v>0</v>
      </c>
      <c r="AJ796" s="18">
        <f t="shared" si="250"/>
        <v>0</v>
      </c>
      <c r="AK796" s="18">
        <f t="shared" ref="AK796:AK859" si="251">SUMIFS(M796,P796,"*"&amp;$BB$1&amp;"*",O796,"CSA")</f>
        <v>0</v>
      </c>
      <c r="AL796" s="18">
        <f t="shared" ref="AL796:AL859" si="252">SUMIFS(N796,P796,"*"&amp;$BB$1&amp;"*",O796,"USA")</f>
        <v>0</v>
      </c>
      <c r="AM796" s="18">
        <f t="shared" ref="AM796:AM859" si="253">SUMIFS(M796,R796,"*"&amp;$BB$1&amp;"*",Q796,"CSA")</f>
        <v>0</v>
      </c>
      <c r="AN796" s="18">
        <f t="shared" ref="AN796:AN859" si="254">SUMIFS(N796,R796,"*"&amp;$BB$1&amp;"*",Q796,"USA")</f>
        <v>0</v>
      </c>
      <c r="AO796" s="18">
        <f t="shared" ref="AO796:AO859" si="255">SUMIFS(M796,T796,"*"&amp;$BB$1&amp;"*",S796,"CSA")</f>
        <v>0</v>
      </c>
      <c r="AP796" s="18">
        <f t="shared" ref="AP796:AP859" si="256">SUMIFS(N796,T796,"*"&amp;$BB$1&amp;"*",S796,"USA")</f>
        <v>0</v>
      </c>
      <c r="AQ796" s="18">
        <f t="shared" ref="AQ796:AQ859" si="257">SUMIFS(M796,V796,"*"&amp;$BB$1&amp;"*",U796,"CSA")</f>
        <v>0</v>
      </c>
      <c r="AR796" s="18">
        <f t="shared" ref="AR796:AR859" si="258">SUMIFS(N796,V796,"*"&amp;$BB$1&amp;"*",U796,"USA")</f>
        <v>0</v>
      </c>
      <c r="AS796" s="18">
        <f t="shared" ref="AS796:AS859" si="259">SUMIFS(M796,X796,"*"&amp;$BB$1&amp;"*",W796,"CSA")</f>
        <v>0</v>
      </c>
      <c r="AT796" s="18">
        <f t="shared" ref="AT796:AT859" si="260">SUMIFS(N796,X796,"*"&amp;$BB$1&amp;"*",W796,"USA")</f>
        <v>0</v>
      </c>
      <c r="AU796" s="18">
        <f t="shared" ref="AU796:AU859" si="261">SUMIFS(M796,Z796,"*"&amp;$BB$1&amp;"*",Y796,"CSA")</f>
        <v>0</v>
      </c>
      <c r="AV796" s="18">
        <f t="shared" ref="AV796:AV859" si="262">SUMIFS(N796,Z796,"*"&amp;$BB$1&amp;"*",Y796,"USA")</f>
        <v>0</v>
      </c>
      <c r="AW796" s="18">
        <f t="shared" ref="AW796:AW859" si="263">SUMIFS(M796,AB796,"*"&amp;$BB$1&amp;"*",AA796,"CSA")</f>
        <v>0</v>
      </c>
      <c r="AX796" s="18">
        <f t="shared" ref="AX796:AX859" si="264">SUMIFS(N796,AB796,"*"&amp;$BB$1&amp;"*",AA796,"USA")</f>
        <v>0</v>
      </c>
      <c r="AY796" s="18">
        <f t="shared" ref="AY796:AY859" si="265">SUMIFS(M796,AD796,"*"&amp;$BB$1&amp;"*",AC796,"CSA")</f>
        <v>0</v>
      </c>
      <c r="AZ796" s="18">
        <f t="shared" ref="AZ796:AZ859" si="266">SUMIFS(N796,AD796,"*"&amp;$BB$1&amp;"*",AC796,"USA")</f>
        <v>0</v>
      </c>
    </row>
    <row r="797" spans="34:52" x14ac:dyDescent="0.25">
      <c r="AH797" s="17">
        <f t="shared" si="248"/>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48"/>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48"/>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48"/>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48"/>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48"/>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48"/>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48"/>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48"/>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48"/>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48"/>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48"/>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48"/>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48"/>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48"/>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48"/>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48"/>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48"/>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48"/>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48"/>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48"/>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48"/>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48"/>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48"/>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48"/>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48"/>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48"/>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48"/>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48"/>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48"/>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48"/>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48"/>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48"/>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48"/>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48"/>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48"/>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48"/>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ref="AH834:AH897" si="267">SUM(AI834:AZ834)</f>
        <v>0</v>
      </c>
      <c r="AI834" s="18">
        <f t="shared" ref="AI834:AI897" si="268">SUMIFS(M834,D834,"*"&amp;$BB$1&amp;"*")</f>
        <v>0</v>
      </c>
      <c r="AJ834" s="18">
        <f t="shared" ref="AJ834:AJ897" si="269">SUMIFS(N834,F834,"*"&amp;$BB$1&amp;"*")</f>
        <v>0</v>
      </c>
      <c r="AK834" s="18">
        <f t="shared" si="251"/>
        <v>0</v>
      </c>
      <c r="AL834" s="18">
        <f t="shared" si="252"/>
        <v>0</v>
      </c>
      <c r="AM834" s="18">
        <f t="shared" si="253"/>
        <v>0</v>
      </c>
      <c r="AN834" s="18">
        <f t="shared" si="254"/>
        <v>0</v>
      </c>
      <c r="AO834" s="18">
        <f t="shared" si="255"/>
        <v>0</v>
      </c>
      <c r="AP834" s="18">
        <f t="shared" si="256"/>
        <v>0</v>
      </c>
      <c r="AQ834" s="18">
        <f t="shared" si="257"/>
        <v>0</v>
      </c>
      <c r="AR834" s="18">
        <f t="shared" si="258"/>
        <v>0</v>
      </c>
      <c r="AS834" s="18">
        <f t="shared" si="259"/>
        <v>0</v>
      </c>
      <c r="AT834" s="18">
        <f t="shared" si="260"/>
        <v>0</v>
      </c>
      <c r="AU834" s="18">
        <f t="shared" si="261"/>
        <v>0</v>
      </c>
      <c r="AV834" s="18">
        <f t="shared" si="262"/>
        <v>0</v>
      </c>
      <c r="AW834" s="18">
        <f t="shared" si="263"/>
        <v>0</v>
      </c>
      <c r="AX834" s="18">
        <f t="shared" si="264"/>
        <v>0</v>
      </c>
      <c r="AY834" s="18">
        <f t="shared" si="265"/>
        <v>0</v>
      </c>
      <c r="AZ834" s="18">
        <f t="shared" si="266"/>
        <v>0</v>
      </c>
    </row>
    <row r="835" spans="34:52" x14ac:dyDescent="0.25">
      <c r="AH835" s="17">
        <f t="shared" si="267"/>
        <v>0</v>
      </c>
      <c r="AI835" s="18">
        <f t="shared" si="268"/>
        <v>0</v>
      </c>
      <c r="AJ835" s="18">
        <f t="shared" si="269"/>
        <v>0</v>
      </c>
      <c r="AK835" s="18">
        <f t="shared" si="251"/>
        <v>0</v>
      </c>
      <c r="AL835" s="18">
        <f t="shared" si="252"/>
        <v>0</v>
      </c>
      <c r="AM835" s="18">
        <f t="shared" si="253"/>
        <v>0</v>
      </c>
      <c r="AN835" s="18">
        <f t="shared" si="254"/>
        <v>0</v>
      </c>
      <c r="AO835" s="18">
        <f t="shared" si="255"/>
        <v>0</v>
      </c>
      <c r="AP835" s="18">
        <f t="shared" si="256"/>
        <v>0</v>
      </c>
      <c r="AQ835" s="18">
        <f t="shared" si="257"/>
        <v>0</v>
      </c>
      <c r="AR835" s="18">
        <f t="shared" si="258"/>
        <v>0</v>
      </c>
      <c r="AS835" s="18">
        <f t="shared" si="259"/>
        <v>0</v>
      </c>
      <c r="AT835" s="18">
        <f t="shared" si="260"/>
        <v>0</v>
      </c>
      <c r="AU835" s="18">
        <f t="shared" si="261"/>
        <v>0</v>
      </c>
      <c r="AV835" s="18">
        <f t="shared" si="262"/>
        <v>0</v>
      </c>
      <c r="AW835" s="18">
        <f t="shared" si="263"/>
        <v>0</v>
      </c>
      <c r="AX835" s="18">
        <f t="shared" si="264"/>
        <v>0</v>
      </c>
      <c r="AY835" s="18">
        <f t="shared" si="265"/>
        <v>0</v>
      </c>
      <c r="AZ835" s="18">
        <f t="shared" si="266"/>
        <v>0</v>
      </c>
    </row>
    <row r="836" spans="34:52" x14ac:dyDescent="0.25">
      <c r="AH836" s="17">
        <f t="shared" si="267"/>
        <v>0</v>
      </c>
      <c r="AI836" s="18">
        <f t="shared" si="268"/>
        <v>0</v>
      </c>
      <c r="AJ836" s="18">
        <f t="shared" si="269"/>
        <v>0</v>
      </c>
      <c r="AK836" s="18">
        <f t="shared" si="251"/>
        <v>0</v>
      </c>
      <c r="AL836" s="18">
        <f t="shared" si="252"/>
        <v>0</v>
      </c>
      <c r="AM836" s="18">
        <f t="shared" si="253"/>
        <v>0</v>
      </c>
      <c r="AN836" s="18">
        <f t="shared" si="254"/>
        <v>0</v>
      </c>
      <c r="AO836" s="18">
        <f t="shared" si="255"/>
        <v>0</v>
      </c>
      <c r="AP836" s="18">
        <f t="shared" si="256"/>
        <v>0</v>
      </c>
      <c r="AQ836" s="18">
        <f t="shared" si="257"/>
        <v>0</v>
      </c>
      <c r="AR836" s="18">
        <f t="shared" si="258"/>
        <v>0</v>
      </c>
      <c r="AS836" s="18">
        <f t="shared" si="259"/>
        <v>0</v>
      </c>
      <c r="AT836" s="18">
        <f t="shared" si="260"/>
        <v>0</v>
      </c>
      <c r="AU836" s="18">
        <f t="shared" si="261"/>
        <v>0</v>
      </c>
      <c r="AV836" s="18">
        <f t="shared" si="262"/>
        <v>0</v>
      </c>
      <c r="AW836" s="18">
        <f t="shared" si="263"/>
        <v>0</v>
      </c>
      <c r="AX836" s="18">
        <f t="shared" si="264"/>
        <v>0</v>
      </c>
      <c r="AY836" s="18">
        <f t="shared" si="265"/>
        <v>0</v>
      </c>
      <c r="AZ836" s="18">
        <f t="shared" si="266"/>
        <v>0</v>
      </c>
    </row>
    <row r="837" spans="34:52" x14ac:dyDescent="0.25">
      <c r="AH837" s="17">
        <f t="shared" si="267"/>
        <v>0</v>
      </c>
      <c r="AI837" s="18">
        <f t="shared" si="268"/>
        <v>0</v>
      </c>
      <c r="AJ837" s="18">
        <f t="shared" si="269"/>
        <v>0</v>
      </c>
      <c r="AK837" s="18">
        <f t="shared" si="251"/>
        <v>0</v>
      </c>
      <c r="AL837" s="18">
        <f t="shared" si="252"/>
        <v>0</v>
      </c>
      <c r="AM837" s="18">
        <f t="shared" si="253"/>
        <v>0</v>
      </c>
      <c r="AN837" s="18">
        <f t="shared" si="254"/>
        <v>0</v>
      </c>
      <c r="AO837" s="18">
        <f t="shared" si="255"/>
        <v>0</v>
      </c>
      <c r="AP837" s="18">
        <f t="shared" si="256"/>
        <v>0</v>
      </c>
      <c r="AQ837" s="18">
        <f t="shared" si="257"/>
        <v>0</v>
      </c>
      <c r="AR837" s="18">
        <f t="shared" si="258"/>
        <v>0</v>
      </c>
      <c r="AS837" s="18">
        <f t="shared" si="259"/>
        <v>0</v>
      </c>
      <c r="AT837" s="18">
        <f t="shared" si="260"/>
        <v>0</v>
      </c>
      <c r="AU837" s="18">
        <f t="shared" si="261"/>
        <v>0</v>
      </c>
      <c r="AV837" s="18">
        <f t="shared" si="262"/>
        <v>0</v>
      </c>
      <c r="AW837" s="18">
        <f t="shared" si="263"/>
        <v>0</v>
      </c>
      <c r="AX837" s="18">
        <f t="shared" si="264"/>
        <v>0</v>
      </c>
      <c r="AY837" s="18">
        <f t="shared" si="265"/>
        <v>0</v>
      </c>
      <c r="AZ837" s="18">
        <f t="shared" si="266"/>
        <v>0</v>
      </c>
    </row>
    <row r="838" spans="34:52" x14ac:dyDescent="0.25">
      <c r="AH838" s="17">
        <f t="shared" si="267"/>
        <v>0</v>
      </c>
      <c r="AI838" s="18">
        <f t="shared" si="268"/>
        <v>0</v>
      </c>
      <c r="AJ838" s="18">
        <f t="shared" si="269"/>
        <v>0</v>
      </c>
      <c r="AK838" s="18">
        <f t="shared" si="251"/>
        <v>0</v>
      </c>
      <c r="AL838" s="18">
        <f t="shared" si="252"/>
        <v>0</v>
      </c>
      <c r="AM838" s="18">
        <f t="shared" si="253"/>
        <v>0</v>
      </c>
      <c r="AN838" s="18">
        <f t="shared" si="254"/>
        <v>0</v>
      </c>
      <c r="AO838" s="18">
        <f t="shared" si="255"/>
        <v>0</v>
      </c>
      <c r="AP838" s="18">
        <f t="shared" si="256"/>
        <v>0</v>
      </c>
      <c r="AQ838" s="18">
        <f t="shared" si="257"/>
        <v>0</v>
      </c>
      <c r="AR838" s="18">
        <f t="shared" si="258"/>
        <v>0</v>
      </c>
      <c r="AS838" s="18">
        <f t="shared" si="259"/>
        <v>0</v>
      </c>
      <c r="AT838" s="18">
        <f t="shared" si="260"/>
        <v>0</v>
      </c>
      <c r="AU838" s="18">
        <f t="shared" si="261"/>
        <v>0</v>
      </c>
      <c r="AV838" s="18">
        <f t="shared" si="262"/>
        <v>0</v>
      </c>
      <c r="AW838" s="18">
        <f t="shared" si="263"/>
        <v>0</v>
      </c>
      <c r="AX838" s="18">
        <f t="shared" si="264"/>
        <v>0</v>
      </c>
      <c r="AY838" s="18">
        <f t="shared" si="265"/>
        <v>0</v>
      </c>
      <c r="AZ838" s="18">
        <f t="shared" si="266"/>
        <v>0</v>
      </c>
    </row>
    <row r="839" spans="34:52" x14ac:dyDescent="0.25">
      <c r="AH839" s="17">
        <f t="shared" si="267"/>
        <v>0</v>
      </c>
      <c r="AI839" s="18">
        <f t="shared" si="268"/>
        <v>0</v>
      </c>
      <c r="AJ839" s="18">
        <f t="shared" si="269"/>
        <v>0</v>
      </c>
      <c r="AK839" s="18">
        <f t="shared" si="251"/>
        <v>0</v>
      </c>
      <c r="AL839" s="18">
        <f t="shared" si="252"/>
        <v>0</v>
      </c>
      <c r="AM839" s="18">
        <f t="shared" si="253"/>
        <v>0</v>
      </c>
      <c r="AN839" s="18">
        <f t="shared" si="254"/>
        <v>0</v>
      </c>
      <c r="AO839" s="18">
        <f t="shared" si="255"/>
        <v>0</v>
      </c>
      <c r="AP839" s="18">
        <f t="shared" si="256"/>
        <v>0</v>
      </c>
      <c r="AQ839" s="18">
        <f t="shared" si="257"/>
        <v>0</v>
      </c>
      <c r="AR839" s="18">
        <f t="shared" si="258"/>
        <v>0</v>
      </c>
      <c r="AS839" s="18">
        <f t="shared" si="259"/>
        <v>0</v>
      </c>
      <c r="AT839" s="18">
        <f t="shared" si="260"/>
        <v>0</v>
      </c>
      <c r="AU839" s="18">
        <f t="shared" si="261"/>
        <v>0</v>
      </c>
      <c r="AV839" s="18">
        <f t="shared" si="262"/>
        <v>0</v>
      </c>
      <c r="AW839" s="18">
        <f t="shared" si="263"/>
        <v>0</v>
      </c>
      <c r="AX839" s="18">
        <f t="shared" si="264"/>
        <v>0</v>
      </c>
      <c r="AY839" s="18">
        <f t="shared" si="265"/>
        <v>0</v>
      </c>
      <c r="AZ839" s="18">
        <f t="shared" si="266"/>
        <v>0</v>
      </c>
    </row>
    <row r="840" spans="34:52" x14ac:dyDescent="0.25">
      <c r="AH840" s="17">
        <f t="shared" si="267"/>
        <v>0</v>
      </c>
      <c r="AI840" s="18">
        <f t="shared" si="268"/>
        <v>0</v>
      </c>
      <c r="AJ840" s="18">
        <f t="shared" si="269"/>
        <v>0</v>
      </c>
      <c r="AK840" s="18">
        <f t="shared" si="251"/>
        <v>0</v>
      </c>
      <c r="AL840" s="18">
        <f t="shared" si="252"/>
        <v>0</v>
      </c>
      <c r="AM840" s="18">
        <f t="shared" si="253"/>
        <v>0</v>
      </c>
      <c r="AN840" s="18">
        <f t="shared" si="254"/>
        <v>0</v>
      </c>
      <c r="AO840" s="18">
        <f t="shared" si="255"/>
        <v>0</v>
      </c>
      <c r="AP840" s="18">
        <f t="shared" si="256"/>
        <v>0</v>
      </c>
      <c r="AQ840" s="18">
        <f t="shared" si="257"/>
        <v>0</v>
      </c>
      <c r="AR840" s="18">
        <f t="shared" si="258"/>
        <v>0</v>
      </c>
      <c r="AS840" s="18">
        <f t="shared" si="259"/>
        <v>0</v>
      </c>
      <c r="AT840" s="18">
        <f t="shared" si="260"/>
        <v>0</v>
      </c>
      <c r="AU840" s="18">
        <f t="shared" si="261"/>
        <v>0</v>
      </c>
      <c r="AV840" s="18">
        <f t="shared" si="262"/>
        <v>0</v>
      </c>
      <c r="AW840" s="18">
        <f t="shared" si="263"/>
        <v>0</v>
      </c>
      <c r="AX840" s="18">
        <f t="shared" si="264"/>
        <v>0</v>
      </c>
      <c r="AY840" s="18">
        <f t="shared" si="265"/>
        <v>0</v>
      </c>
      <c r="AZ840" s="18">
        <f t="shared" si="266"/>
        <v>0</v>
      </c>
    </row>
    <row r="841" spans="34:52" x14ac:dyDescent="0.25">
      <c r="AH841" s="17">
        <f t="shared" si="267"/>
        <v>0</v>
      </c>
      <c r="AI841" s="18">
        <f t="shared" si="268"/>
        <v>0</v>
      </c>
      <c r="AJ841" s="18">
        <f t="shared" si="269"/>
        <v>0</v>
      </c>
      <c r="AK841" s="18">
        <f t="shared" si="251"/>
        <v>0</v>
      </c>
      <c r="AL841" s="18">
        <f t="shared" si="252"/>
        <v>0</v>
      </c>
      <c r="AM841" s="18">
        <f t="shared" si="253"/>
        <v>0</v>
      </c>
      <c r="AN841" s="18">
        <f t="shared" si="254"/>
        <v>0</v>
      </c>
      <c r="AO841" s="18">
        <f t="shared" si="255"/>
        <v>0</v>
      </c>
      <c r="AP841" s="18">
        <f t="shared" si="256"/>
        <v>0</v>
      </c>
      <c r="AQ841" s="18">
        <f t="shared" si="257"/>
        <v>0</v>
      </c>
      <c r="AR841" s="18">
        <f t="shared" si="258"/>
        <v>0</v>
      </c>
      <c r="AS841" s="18">
        <f t="shared" si="259"/>
        <v>0</v>
      </c>
      <c r="AT841" s="18">
        <f t="shared" si="260"/>
        <v>0</v>
      </c>
      <c r="AU841" s="18">
        <f t="shared" si="261"/>
        <v>0</v>
      </c>
      <c r="AV841" s="18">
        <f t="shared" si="262"/>
        <v>0</v>
      </c>
      <c r="AW841" s="18">
        <f t="shared" si="263"/>
        <v>0</v>
      </c>
      <c r="AX841" s="18">
        <f t="shared" si="264"/>
        <v>0</v>
      </c>
      <c r="AY841" s="18">
        <f t="shared" si="265"/>
        <v>0</v>
      </c>
      <c r="AZ841" s="18">
        <f t="shared" si="266"/>
        <v>0</v>
      </c>
    </row>
    <row r="842" spans="34:52" x14ac:dyDescent="0.25">
      <c r="AH842" s="17">
        <f t="shared" si="267"/>
        <v>0</v>
      </c>
      <c r="AI842" s="18">
        <f t="shared" si="268"/>
        <v>0</v>
      </c>
      <c r="AJ842" s="18">
        <f t="shared" si="269"/>
        <v>0</v>
      </c>
      <c r="AK842" s="18">
        <f t="shared" si="251"/>
        <v>0</v>
      </c>
      <c r="AL842" s="18">
        <f t="shared" si="252"/>
        <v>0</v>
      </c>
      <c r="AM842" s="18">
        <f t="shared" si="253"/>
        <v>0</v>
      </c>
      <c r="AN842" s="18">
        <f t="shared" si="254"/>
        <v>0</v>
      </c>
      <c r="AO842" s="18">
        <f t="shared" si="255"/>
        <v>0</v>
      </c>
      <c r="AP842" s="18">
        <f t="shared" si="256"/>
        <v>0</v>
      </c>
      <c r="AQ842" s="18">
        <f t="shared" si="257"/>
        <v>0</v>
      </c>
      <c r="AR842" s="18">
        <f t="shared" si="258"/>
        <v>0</v>
      </c>
      <c r="AS842" s="18">
        <f t="shared" si="259"/>
        <v>0</v>
      </c>
      <c r="AT842" s="18">
        <f t="shared" si="260"/>
        <v>0</v>
      </c>
      <c r="AU842" s="18">
        <f t="shared" si="261"/>
        <v>0</v>
      </c>
      <c r="AV842" s="18">
        <f t="shared" si="262"/>
        <v>0</v>
      </c>
      <c r="AW842" s="18">
        <f t="shared" si="263"/>
        <v>0</v>
      </c>
      <c r="AX842" s="18">
        <f t="shared" si="264"/>
        <v>0</v>
      </c>
      <c r="AY842" s="18">
        <f t="shared" si="265"/>
        <v>0</v>
      </c>
      <c r="AZ842" s="18">
        <f t="shared" si="266"/>
        <v>0</v>
      </c>
    </row>
    <row r="843" spans="34:52" x14ac:dyDescent="0.25">
      <c r="AH843" s="17">
        <f t="shared" si="267"/>
        <v>0</v>
      </c>
      <c r="AI843" s="18">
        <f t="shared" si="268"/>
        <v>0</v>
      </c>
      <c r="AJ843" s="18">
        <f t="shared" si="269"/>
        <v>0</v>
      </c>
      <c r="AK843" s="18">
        <f t="shared" si="251"/>
        <v>0</v>
      </c>
      <c r="AL843" s="18">
        <f t="shared" si="252"/>
        <v>0</v>
      </c>
      <c r="AM843" s="18">
        <f t="shared" si="253"/>
        <v>0</v>
      </c>
      <c r="AN843" s="18">
        <f t="shared" si="254"/>
        <v>0</v>
      </c>
      <c r="AO843" s="18">
        <f t="shared" si="255"/>
        <v>0</v>
      </c>
      <c r="AP843" s="18">
        <f t="shared" si="256"/>
        <v>0</v>
      </c>
      <c r="AQ843" s="18">
        <f t="shared" si="257"/>
        <v>0</v>
      </c>
      <c r="AR843" s="18">
        <f t="shared" si="258"/>
        <v>0</v>
      </c>
      <c r="AS843" s="18">
        <f t="shared" si="259"/>
        <v>0</v>
      </c>
      <c r="AT843" s="18">
        <f t="shared" si="260"/>
        <v>0</v>
      </c>
      <c r="AU843" s="18">
        <f t="shared" si="261"/>
        <v>0</v>
      </c>
      <c r="AV843" s="18">
        <f t="shared" si="262"/>
        <v>0</v>
      </c>
      <c r="AW843" s="18">
        <f t="shared" si="263"/>
        <v>0</v>
      </c>
      <c r="AX843" s="18">
        <f t="shared" si="264"/>
        <v>0</v>
      </c>
      <c r="AY843" s="18">
        <f t="shared" si="265"/>
        <v>0</v>
      </c>
      <c r="AZ843" s="18">
        <f t="shared" si="266"/>
        <v>0</v>
      </c>
    </row>
    <row r="844" spans="34:52" x14ac:dyDescent="0.25">
      <c r="AH844" s="17">
        <f t="shared" si="267"/>
        <v>0</v>
      </c>
      <c r="AI844" s="18">
        <f t="shared" si="268"/>
        <v>0</v>
      </c>
      <c r="AJ844" s="18">
        <f t="shared" si="269"/>
        <v>0</v>
      </c>
      <c r="AK844" s="18">
        <f t="shared" si="251"/>
        <v>0</v>
      </c>
      <c r="AL844" s="18">
        <f t="shared" si="252"/>
        <v>0</v>
      </c>
      <c r="AM844" s="18">
        <f t="shared" si="253"/>
        <v>0</v>
      </c>
      <c r="AN844" s="18">
        <f t="shared" si="254"/>
        <v>0</v>
      </c>
      <c r="AO844" s="18">
        <f t="shared" si="255"/>
        <v>0</v>
      </c>
      <c r="AP844" s="18">
        <f t="shared" si="256"/>
        <v>0</v>
      </c>
      <c r="AQ844" s="18">
        <f t="shared" si="257"/>
        <v>0</v>
      </c>
      <c r="AR844" s="18">
        <f t="shared" si="258"/>
        <v>0</v>
      </c>
      <c r="AS844" s="18">
        <f t="shared" si="259"/>
        <v>0</v>
      </c>
      <c r="AT844" s="18">
        <f t="shared" si="260"/>
        <v>0</v>
      </c>
      <c r="AU844" s="18">
        <f t="shared" si="261"/>
        <v>0</v>
      </c>
      <c r="AV844" s="18">
        <f t="shared" si="262"/>
        <v>0</v>
      </c>
      <c r="AW844" s="18">
        <f t="shared" si="263"/>
        <v>0</v>
      </c>
      <c r="AX844" s="18">
        <f t="shared" si="264"/>
        <v>0</v>
      </c>
      <c r="AY844" s="18">
        <f t="shared" si="265"/>
        <v>0</v>
      </c>
      <c r="AZ844" s="18">
        <f t="shared" si="266"/>
        <v>0</v>
      </c>
    </row>
    <row r="845" spans="34:52" x14ac:dyDescent="0.25">
      <c r="AH845" s="17">
        <f t="shared" si="267"/>
        <v>0</v>
      </c>
      <c r="AI845" s="18">
        <f t="shared" si="268"/>
        <v>0</v>
      </c>
      <c r="AJ845" s="18">
        <f t="shared" si="269"/>
        <v>0</v>
      </c>
      <c r="AK845" s="18">
        <f t="shared" si="251"/>
        <v>0</v>
      </c>
      <c r="AL845" s="18">
        <f t="shared" si="252"/>
        <v>0</v>
      </c>
      <c r="AM845" s="18">
        <f t="shared" si="253"/>
        <v>0</v>
      </c>
      <c r="AN845" s="18">
        <f t="shared" si="254"/>
        <v>0</v>
      </c>
      <c r="AO845" s="18">
        <f t="shared" si="255"/>
        <v>0</v>
      </c>
      <c r="AP845" s="18">
        <f t="shared" si="256"/>
        <v>0</v>
      </c>
      <c r="AQ845" s="18">
        <f t="shared" si="257"/>
        <v>0</v>
      </c>
      <c r="AR845" s="18">
        <f t="shared" si="258"/>
        <v>0</v>
      </c>
      <c r="AS845" s="18">
        <f t="shared" si="259"/>
        <v>0</v>
      </c>
      <c r="AT845" s="18">
        <f t="shared" si="260"/>
        <v>0</v>
      </c>
      <c r="AU845" s="18">
        <f t="shared" si="261"/>
        <v>0</v>
      </c>
      <c r="AV845" s="18">
        <f t="shared" si="262"/>
        <v>0</v>
      </c>
      <c r="AW845" s="18">
        <f t="shared" si="263"/>
        <v>0</v>
      </c>
      <c r="AX845" s="18">
        <f t="shared" si="264"/>
        <v>0</v>
      </c>
      <c r="AY845" s="18">
        <f t="shared" si="265"/>
        <v>0</v>
      </c>
      <c r="AZ845" s="18">
        <f t="shared" si="266"/>
        <v>0</v>
      </c>
    </row>
    <row r="846" spans="34:52" x14ac:dyDescent="0.25">
      <c r="AH846" s="17">
        <f t="shared" si="267"/>
        <v>0</v>
      </c>
      <c r="AI846" s="18">
        <f t="shared" si="268"/>
        <v>0</v>
      </c>
      <c r="AJ846" s="18">
        <f t="shared" si="269"/>
        <v>0</v>
      </c>
      <c r="AK846" s="18">
        <f t="shared" si="251"/>
        <v>0</v>
      </c>
      <c r="AL846" s="18">
        <f t="shared" si="252"/>
        <v>0</v>
      </c>
      <c r="AM846" s="18">
        <f t="shared" si="253"/>
        <v>0</v>
      </c>
      <c r="AN846" s="18">
        <f t="shared" si="254"/>
        <v>0</v>
      </c>
      <c r="AO846" s="18">
        <f t="shared" si="255"/>
        <v>0</v>
      </c>
      <c r="AP846" s="18">
        <f t="shared" si="256"/>
        <v>0</v>
      </c>
      <c r="AQ846" s="18">
        <f t="shared" si="257"/>
        <v>0</v>
      </c>
      <c r="AR846" s="18">
        <f t="shared" si="258"/>
        <v>0</v>
      </c>
      <c r="AS846" s="18">
        <f t="shared" si="259"/>
        <v>0</v>
      </c>
      <c r="AT846" s="18">
        <f t="shared" si="260"/>
        <v>0</v>
      </c>
      <c r="AU846" s="18">
        <f t="shared" si="261"/>
        <v>0</v>
      </c>
      <c r="AV846" s="18">
        <f t="shared" si="262"/>
        <v>0</v>
      </c>
      <c r="AW846" s="18">
        <f t="shared" si="263"/>
        <v>0</v>
      </c>
      <c r="AX846" s="18">
        <f t="shared" si="264"/>
        <v>0</v>
      </c>
      <c r="AY846" s="18">
        <f t="shared" si="265"/>
        <v>0</v>
      </c>
      <c r="AZ846" s="18">
        <f t="shared" si="266"/>
        <v>0</v>
      </c>
    </row>
    <row r="847" spans="34:52" x14ac:dyDescent="0.25">
      <c r="AH847" s="17">
        <f t="shared" si="267"/>
        <v>0</v>
      </c>
      <c r="AI847" s="18">
        <f t="shared" si="268"/>
        <v>0</v>
      </c>
      <c r="AJ847" s="18">
        <f t="shared" si="269"/>
        <v>0</v>
      </c>
      <c r="AK847" s="18">
        <f t="shared" si="251"/>
        <v>0</v>
      </c>
      <c r="AL847" s="18">
        <f t="shared" si="252"/>
        <v>0</v>
      </c>
      <c r="AM847" s="18">
        <f t="shared" si="253"/>
        <v>0</v>
      </c>
      <c r="AN847" s="18">
        <f t="shared" si="254"/>
        <v>0</v>
      </c>
      <c r="AO847" s="18">
        <f t="shared" si="255"/>
        <v>0</v>
      </c>
      <c r="AP847" s="18">
        <f t="shared" si="256"/>
        <v>0</v>
      </c>
      <c r="AQ847" s="18">
        <f t="shared" si="257"/>
        <v>0</v>
      </c>
      <c r="AR847" s="18">
        <f t="shared" si="258"/>
        <v>0</v>
      </c>
      <c r="AS847" s="18">
        <f t="shared" si="259"/>
        <v>0</v>
      </c>
      <c r="AT847" s="18">
        <f t="shared" si="260"/>
        <v>0</v>
      </c>
      <c r="AU847" s="18">
        <f t="shared" si="261"/>
        <v>0</v>
      </c>
      <c r="AV847" s="18">
        <f t="shared" si="262"/>
        <v>0</v>
      </c>
      <c r="AW847" s="18">
        <f t="shared" si="263"/>
        <v>0</v>
      </c>
      <c r="AX847" s="18">
        <f t="shared" si="264"/>
        <v>0</v>
      </c>
      <c r="AY847" s="18">
        <f t="shared" si="265"/>
        <v>0</v>
      </c>
      <c r="AZ847" s="18">
        <f t="shared" si="266"/>
        <v>0</v>
      </c>
    </row>
    <row r="848" spans="34:52" x14ac:dyDescent="0.25">
      <c r="AH848" s="17">
        <f t="shared" si="267"/>
        <v>0</v>
      </c>
      <c r="AI848" s="18">
        <f t="shared" si="268"/>
        <v>0</v>
      </c>
      <c r="AJ848" s="18">
        <f t="shared" si="269"/>
        <v>0</v>
      </c>
      <c r="AK848" s="18">
        <f t="shared" si="251"/>
        <v>0</v>
      </c>
      <c r="AL848" s="18">
        <f t="shared" si="252"/>
        <v>0</v>
      </c>
      <c r="AM848" s="18">
        <f t="shared" si="253"/>
        <v>0</v>
      </c>
      <c r="AN848" s="18">
        <f t="shared" si="254"/>
        <v>0</v>
      </c>
      <c r="AO848" s="18">
        <f t="shared" si="255"/>
        <v>0</v>
      </c>
      <c r="AP848" s="18">
        <f t="shared" si="256"/>
        <v>0</v>
      </c>
      <c r="AQ848" s="18">
        <f t="shared" si="257"/>
        <v>0</v>
      </c>
      <c r="AR848" s="18">
        <f t="shared" si="258"/>
        <v>0</v>
      </c>
      <c r="AS848" s="18">
        <f t="shared" si="259"/>
        <v>0</v>
      </c>
      <c r="AT848" s="18">
        <f t="shared" si="260"/>
        <v>0</v>
      </c>
      <c r="AU848" s="18">
        <f t="shared" si="261"/>
        <v>0</v>
      </c>
      <c r="AV848" s="18">
        <f t="shared" si="262"/>
        <v>0</v>
      </c>
      <c r="AW848" s="18">
        <f t="shared" si="263"/>
        <v>0</v>
      </c>
      <c r="AX848" s="18">
        <f t="shared" si="264"/>
        <v>0</v>
      </c>
      <c r="AY848" s="18">
        <f t="shared" si="265"/>
        <v>0</v>
      </c>
      <c r="AZ848" s="18">
        <f t="shared" si="266"/>
        <v>0</v>
      </c>
    </row>
    <row r="849" spans="34:52" x14ac:dyDescent="0.25">
      <c r="AH849" s="17">
        <f t="shared" si="267"/>
        <v>0</v>
      </c>
      <c r="AI849" s="18">
        <f t="shared" si="268"/>
        <v>0</v>
      </c>
      <c r="AJ849" s="18">
        <f t="shared" si="269"/>
        <v>0</v>
      </c>
      <c r="AK849" s="18">
        <f t="shared" si="251"/>
        <v>0</v>
      </c>
      <c r="AL849" s="18">
        <f t="shared" si="252"/>
        <v>0</v>
      </c>
      <c r="AM849" s="18">
        <f t="shared" si="253"/>
        <v>0</v>
      </c>
      <c r="AN849" s="18">
        <f t="shared" si="254"/>
        <v>0</v>
      </c>
      <c r="AO849" s="18">
        <f t="shared" si="255"/>
        <v>0</v>
      </c>
      <c r="AP849" s="18">
        <f t="shared" si="256"/>
        <v>0</v>
      </c>
      <c r="AQ849" s="18">
        <f t="shared" si="257"/>
        <v>0</v>
      </c>
      <c r="AR849" s="18">
        <f t="shared" si="258"/>
        <v>0</v>
      </c>
      <c r="AS849" s="18">
        <f t="shared" si="259"/>
        <v>0</v>
      </c>
      <c r="AT849" s="18">
        <f t="shared" si="260"/>
        <v>0</v>
      </c>
      <c r="AU849" s="18">
        <f t="shared" si="261"/>
        <v>0</v>
      </c>
      <c r="AV849" s="18">
        <f t="shared" si="262"/>
        <v>0</v>
      </c>
      <c r="AW849" s="18">
        <f t="shared" si="263"/>
        <v>0</v>
      </c>
      <c r="AX849" s="18">
        <f t="shared" si="264"/>
        <v>0</v>
      </c>
      <c r="AY849" s="18">
        <f t="shared" si="265"/>
        <v>0</v>
      </c>
      <c r="AZ849" s="18">
        <f t="shared" si="266"/>
        <v>0</v>
      </c>
    </row>
    <row r="850" spans="34:52" x14ac:dyDescent="0.25">
      <c r="AH850" s="17">
        <f t="shared" si="267"/>
        <v>0</v>
      </c>
      <c r="AI850" s="18">
        <f t="shared" si="268"/>
        <v>0</v>
      </c>
      <c r="AJ850" s="18">
        <f t="shared" si="269"/>
        <v>0</v>
      </c>
      <c r="AK850" s="18">
        <f t="shared" si="251"/>
        <v>0</v>
      </c>
      <c r="AL850" s="18">
        <f t="shared" si="252"/>
        <v>0</v>
      </c>
      <c r="AM850" s="18">
        <f t="shared" si="253"/>
        <v>0</v>
      </c>
      <c r="AN850" s="18">
        <f t="shared" si="254"/>
        <v>0</v>
      </c>
      <c r="AO850" s="18">
        <f t="shared" si="255"/>
        <v>0</v>
      </c>
      <c r="AP850" s="18">
        <f t="shared" si="256"/>
        <v>0</v>
      </c>
      <c r="AQ850" s="18">
        <f t="shared" si="257"/>
        <v>0</v>
      </c>
      <c r="AR850" s="18">
        <f t="shared" si="258"/>
        <v>0</v>
      </c>
      <c r="AS850" s="18">
        <f t="shared" si="259"/>
        <v>0</v>
      </c>
      <c r="AT850" s="18">
        <f t="shared" si="260"/>
        <v>0</v>
      </c>
      <c r="AU850" s="18">
        <f t="shared" si="261"/>
        <v>0</v>
      </c>
      <c r="AV850" s="18">
        <f t="shared" si="262"/>
        <v>0</v>
      </c>
      <c r="AW850" s="18">
        <f t="shared" si="263"/>
        <v>0</v>
      </c>
      <c r="AX850" s="18">
        <f t="shared" si="264"/>
        <v>0</v>
      </c>
      <c r="AY850" s="18">
        <f t="shared" si="265"/>
        <v>0</v>
      </c>
      <c r="AZ850" s="18">
        <f t="shared" si="266"/>
        <v>0</v>
      </c>
    </row>
    <row r="851" spans="34:52" x14ac:dyDescent="0.25">
      <c r="AH851" s="17">
        <f t="shared" si="267"/>
        <v>0</v>
      </c>
      <c r="AI851" s="18">
        <f t="shared" si="268"/>
        <v>0</v>
      </c>
      <c r="AJ851" s="18">
        <f t="shared" si="269"/>
        <v>0</v>
      </c>
      <c r="AK851" s="18">
        <f t="shared" si="251"/>
        <v>0</v>
      </c>
      <c r="AL851" s="18">
        <f t="shared" si="252"/>
        <v>0</v>
      </c>
      <c r="AM851" s="18">
        <f t="shared" si="253"/>
        <v>0</v>
      </c>
      <c r="AN851" s="18">
        <f t="shared" si="254"/>
        <v>0</v>
      </c>
      <c r="AO851" s="18">
        <f t="shared" si="255"/>
        <v>0</v>
      </c>
      <c r="AP851" s="18">
        <f t="shared" si="256"/>
        <v>0</v>
      </c>
      <c r="AQ851" s="18">
        <f t="shared" si="257"/>
        <v>0</v>
      </c>
      <c r="AR851" s="18">
        <f t="shared" si="258"/>
        <v>0</v>
      </c>
      <c r="AS851" s="18">
        <f t="shared" si="259"/>
        <v>0</v>
      </c>
      <c r="AT851" s="18">
        <f t="shared" si="260"/>
        <v>0</v>
      </c>
      <c r="AU851" s="18">
        <f t="shared" si="261"/>
        <v>0</v>
      </c>
      <c r="AV851" s="18">
        <f t="shared" si="262"/>
        <v>0</v>
      </c>
      <c r="AW851" s="18">
        <f t="shared" si="263"/>
        <v>0</v>
      </c>
      <c r="AX851" s="18">
        <f t="shared" si="264"/>
        <v>0</v>
      </c>
      <c r="AY851" s="18">
        <f t="shared" si="265"/>
        <v>0</v>
      </c>
      <c r="AZ851" s="18">
        <f t="shared" si="266"/>
        <v>0</v>
      </c>
    </row>
    <row r="852" spans="34:52" x14ac:dyDescent="0.25">
      <c r="AH852" s="17">
        <f t="shared" si="267"/>
        <v>0</v>
      </c>
      <c r="AI852" s="18">
        <f t="shared" si="268"/>
        <v>0</v>
      </c>
      <c r="AJ852" s="18">
        <f t="shared" si="269"/>
        <v>0</v>
      </c>
      <c r="AK852" s="18">
        <f t="shared" si="251"/>
        <v>0</v>
      </c>
      <c r="AL852" s="18">
        <f t="shared" si="252"/>
        <v>0</v>
      </c>
      <c r="AM852" s="18">
        <f t="shared" si="253"/>
        <v>0</v>
      </c>
      <c r="AN852" s="18">
        <f t="shared" si="254"/>
        <v>0</v>
      </c>
      <c r="AO852" s="18">
        <f t="shared" si="255"/>
        <v>0</v>
      </c>
      <c r="AP852" s="18">
        <f t="shared" si="256"/>
        <v>0</v>
      </c>
      <c r="AQ852" s="18">
        <f t="shared" si="257"/>
        <v>0</v>
      </c>
      <c r="AR852" s="18">
        <f t="shared" si="258"/>
        <v>0</v>
      </c>
      <c r="AS852" s="18">
        <f t="shared" si="259"/>
        <v>0</v>
      </c>
      <c r="AT852" s="18">
        <f t="shared" si="260"/>
        <v>0</v>
      </c>
      <c r="AU852" s="18">
        <f t="shared" si="261"/>
        <v>0</v>
      </c>
      <c r="AV852" s="18">
        <f t="shared" si="262"/>
        <v>0</v>
      </c>
      <c r="AW852" s="18">
        <f t="shared" si="263"/>
        <v>0</v>
      </c>
      <c r="AX852" s="18">
        <f t="shared" si="264"/>
        <v>0</v>
      </c>
      <c r="AY852" s="18">
        <f t="shared" si="265"/>
        <v>0</v>
      </c>
      <c r="AZ852" s="18">
        <f t="shared" si="266"/>
        <v>0</v>
      </c>
    </row>
    <row r="853" spans="34:52" x14ac:dyDescent="0.25">
      <c r="AH853" s="17">
        <f t="shared" si="267"/>
        <v>0</v>
      </c>
      <c r="AI853" s="18">
        <f t="shared" si="268"/>
        <v>0</v>
      </c>
      <c r="AJ853" s="18">
        <f t="shared" si="269"/>
        <v>0</v>
      </c>
      <c r="AK853" s="18">
        <f t="shared" si="251"/>
        <v>0</v>
      </c>
      <c r="AL853" s="18">
        <f t="shared" si="252"/>
        <v>0</v>
      </c>
      <c r="AM853" s="18">
        <f t="shared" si="253"/>
        <v>0</v>
      </c>
      <c r="AN853" s="18">
        <f t="shared" si="254"/>
        <v>0</v>
      </c>
      <c r="AO853" s="18">
        <f t="shared" si="255"/>
        <v>0</v>
      </c>
      <c r="AP853" s="18">
        <f t="shared" si="256"/>
        <v>0</v>
      </c>
      <c r="AQ853" s="18">
        <f t="shared" si="257"/>
        <v>0</v>
      </c>
      <c r="AR853" s="18">
        <f t="shared" si="258"/>
        <v>0</v>
      </c>
      <c r="AS853" s="18">
        <f t="shared" si="259"/>
        <v>0</v>
      </c>
      <c r="AT853" s="18">
        <f t="shared" si="260"/>
        <v>0</v>
      </c>
      <c r="AU853" s="18">
        <f t="shared" si="261"/>
        <v>0</v>
      </c>
      <c r="AV853" s="18">
        <f t="shared" si="262"/>
        <v>0</v>
      </c>
      <c r="AW853" s="18">
        <f t="shared" si="263"/>
        <v>0</v>
      </c>
      <c r="AX853" s="18">
        <f t="shared" si="264"/>
        <v>0</v>
      </c>
      <c r="AY853" s="18">
        <f t="shared" si="265"/>
        <v>0</v>
      </c>
      <c r="AZ853" s="18">
        <f t="shared" si="266"/>
        <v>0</v>
      </c>
    </row>
    <row r="854" spans="34:52" x14ac:dyDescent="0.25">
      <c r="AH854" s="17">
        <f t="shared" si="267"/>
        <v>0</v>
      </c>
      <c r="AI854" s="18">
        <f t="shared" si="268"/>
        <v>0</v>
      </c>
      <c r="AJ854" s="18">
        <f t="shared" si="269"/>
        <v>0</v>
      </c>
      <c r="AK854" s="18">
        <f t="shared" si="251"/>
        <v>0</v>
      </c>
      <c r="AL854" s="18">
        <f t="shared" si="252"/>
        <v>0</v>
      </c>
      <c r="AM854" s="18">
        <f t="shared" si="253"/>
        <v>0</v>
      </c>
      <c r="AN854" s="18">
        <f t="shared" si="254"/>
        <v>0</v>
      </c>
      <c r="AO854" s="18">
        <f t="shared" si="255"/>
        <v>0</v>
      </c>
      <c r="AP854" s="18">
        <f t="shared" si="256"/>
        <v>0</v>
      </c>
      <c r="AQ854" s="18">
        <f t="shared" si="257"/>
        <v>0</v>
      </c>
      <c r="AR854" s="18">
        <f t="shared" si="258"/>
        <v>0</v>
      </c>
      <c r="AS854" s="18">
        <f t="shared" si="259"/>
        <v>0</v>
      </c>
      <c r="AT854" s="18">
        <f t="shared" si="260"/>
        <v>0</v>
      </c>
      <c r="AU854" s="18">
        <f t="shared" si="261"/>
        <v>0</v>
      </c>
      <c r="AV854" s="18">
        <f t="shared" si="262"/>
        <v>0</v>
      </c>
      <c r="AW854" s="18">
        <f t="shared" si="263"/>
        <v>0</v>
      </c>
      <c r="AX854" s="18">
        <f t="shared" si="264"/>
        <v>0</v>
      </c>
      <c r="AY854" s="18">
        <f t="shared" si="265"/>
        <v>0</v>
      </c>
      <c r="AZ854" s="18">
        <f t="shared" si="266"/>
        <v>0</v>
      </c>
    </row>
    <row r="855" spans="34:52" x14ac:dyDescent="0.25">
      <c r="AH855" s="17">
        <f t="shared" si="267"/>
        <v>0</v>
      </c>
      <c r="AI855" s="18">
        <f t="shared" si="268"/>
        <v>0</v>
      </c>
      <c r="AJ855" s="18">
        <f t="shared" si="269"/>
        <v>0</v>
      </c>
      <c r="AK855" s="18">
        <f t="shared" si="251"/>
        <v>0</v>
      </c>
      <c r="AL855" s="18">
        <f t="shared" si="252"/>
        <v>0</v>
      </c>
      <c r="AM855" s="18">
        <f t="shared" si="253"/>
        <v>0</v>
      </c>
      <c r="AN855" s="18">
        <f t="shared" si="254"/>
        <v>0</v>
      </c>
      <c r="AO855" s="18">
        <f t="shared" si="255"/>
        <v>0</v>
      </c>
      <c r="AP855" s="18">
        <f t="shared" si="256"/>
        <v>0</v>
      </c>
      <c r="AQ855" s="18">
        <f t="shared" si="257"/>
        <v>0</v>
      </c>
      <c r="AR855" s="18">
        <f t="shared" si="258"/>
        <v>0</v>
      </c>
      <c r="AS855" s="18">
        <f t="shared" si="259"/>
        <v>0</v>
      </c>
      <c r="AT855" s="18">
        <f t="shared" si="260"/>
        <v>0</v>
      </c>
      <c r="AU855" s="18">
        <f t="shared" si="261"/>
        <v>0</v>
      </c>
      <c r="AV855" s="18">
        <f t="shared" si="262"/>
        <v>0</v>
      </c>
      <c r="AW855" s="18">
        <f t="shared" si="263"/>
        <v>0</v>
      </c>
      <c r="AX855" s="18">
        <f t="shared" si="264"/>
        <v>0</v>
      </c>
      <c r="AY855" s="18">
        <f t="shared" si="265"/>
        <v>0</v>
      </c>
      <c r="AZ855" s="18">
        <f t="shared" si="266"/>
        <v>0</v>
      </c>
    </row>
    <row r="856" spans="34:52" x14ac:dyDescent="0.25">
      <c r="AH856" s="17">
        <f t="shared" si="267"/>
        <v>0</v>
      </c>
      <c r="AI856" s="18">
        <f t="shared" si="268"/>
        <v>0</v>
      </c>
      <c r="AJ856" s="18">
        <f t="shared" si="269"/>
        <v>0</v>
      </c>
      <c r="AK856" s="18">
        <f t="shared" si="251"/>
        <v>0</v>
      </c>
      <c r="AL856" s="18">
        <f t="shared" si="252"/>
        <v>0</v>
      </c>
      <c r="AM856" s="18">
        <f t="shared" si="253"/>
        <v>0</v>
      </c>
      <c r="AN856" s="18">
        <f t="shared" si="254"/>
        <v>0</v>
      </c>
      <c r="AO856" s="18">
        <f t="shared" si="255"/>
        <v>0</v>
      </c>
      <c r="AP856" s="18">
        <f t="shared" si="256"/>
        <v>0</v>
      </c>
      <c r="AQ856" s="18">
        <f t="shared" si="257"/>
        <v>0</v>
      </c>
      <c r="AR856" s="18">
        <f t="shared" si="258"/>
        <v>0</v>
      </c>
      <c r="AS856" s="18">
        <f t="shared" si="259"/>
        <v>0</v>
      </c>
      <c r="AT856" s="18">
        <f t="shared" si="260"/>
        <v>0</v>
      </c>
      <c r="AU856" s="18">
        <f t="shared" si="261"/>
        <v>0</v>
      </c>
      <c r="AV856" s="18">
        <f t="shared" si="262"/>
        <v>0</v>
      </c>
      <c r="AW856" s="18">
        <f t="shared" si="263"/>
        <v>0</v>
      </c>
      <c r="AX856" s="18">
        <f t="shared" si="264"/>
        <v>0</v>
      </c>
      <c r="AY856" s="18">
        <f t="shared" si="265"/>
        <v>0</v>
      </c>
      <c r="AZ856" s="18">
        <f t="shared" si="266"/>
        <v>0</v>
      </c>
    </row>
    <row r="857" spans="34:52" x14ac:dyDescent="0.25">
      <c r="AH857" s="17">
        <f t="shared" si="267"/>
        <v>0</v>
      </c>
      <c r="AI857" s="18">
        <f t="shared" si="268"/>
        <v>0</v>
      </c>
      <c r="AJ857" s="18">
        <f t="shared" si="269"/>
        <v>0</v>
      </c>
      <c r="AK857" s="18">
        <f t="shared" si="251"/>
        <v>0</v>
      </c>
      <c r="AL857" s="18">
        <f t="shared" si="252"/>
        <v>0</v>
      </c>
      <c r="AM857" s="18">
        <f t="shared" si="253"/>
        <v>0</v>
      </c>
      <c r="AN857" s="18">
        <f t="shared" si="254"/>
        <v>0</v>
      </c>
      <c r="AO857" s="18">
        <f t="shared" si="255"/>
        <v>0</v>
      </c>
      <c r="AP857" s="18">
        <f t="shared" si="256"/>
        <v>0</v>
      </c>
      <c r="AQ857" s="18">
        <f t="shared" si="257"/>
        <v>0</v>
      </c>
      <c r="AR857" s="18">
        <f t="shared" si="258"/>
        <v>0</v>
      </c>
      <c r="AS857" s="18">
        <f t="shared" si="259"/>
        <v>0</v>
      </c>
      <c r="AT857" s="18">
        <f t="shared" si="260"/>
        <v>0</v>
      </c>
      <c r="AU857" s="18">
        <f t="shared" si="261"/>
        <v>0</v>
      </c>
      <c r="AV857" s="18">
        <f t="shared" si="262"/>
        <v>0</v>
      </c>
      <c r="AW857" s="18">
        <f t="shared" si="263"/>
        <v>0</v>
      </c>
      <c r="AX857" s="18">
        <f t="shared" si="264"/>
        <v>0</v>
      </c>
      <c r="AY857" s="18">
        <f t="shared" si="265"/>
        <v>0</v>
      </c>
      <c r="AZ857" s="18">
        <f t="shared" si="266"/>
        <v>0</v>
      </c>
    </row>
    <row r="858" spans="34:52" x14ac:dyDescent="0.25">
      <c r="AH858" s="17">
        <f t="shared" si="267"/>
        <v>0</v>
      </c>
      <c r="AI858" s="18">
        <f t="shared" si="268"/>
        <v>0</v>
      </c>
      <c r="AJ858" s="18">
        <f t="shared" si="269"/>
        <v>0</v>
      </c>
      <c r="AK858" s="18">
        <f t="shared" si="251"/>
        <v>0</v>
      </c>
      <c r="AL858" s="18">
        <f t="shared" si="252"/>
        <v>0</v>
      </c>
      <c r="AM858" s="18">
        <f t="shared" si="253"/>
        <v>0</v>
      </c>
      <c r="AN858" s="18">
        <f t="shared" si="254"/>
        <v>0</v>
      </c>
      <c r="AO858" s="18">
        <f t="shared" si="255"/>
        <v>0</v>
      </c>
      <c r="AP858" s="18">
        <f t="shared" si="256"/>
        <v>0</v>
      </c>
      <c r="AQ858" s="18">
        <f t="shared" si="257"/>
        <v>0</v>
      </c>
      <c r="AR858" s="18">
        <f t="shared" si="258"/>
        <v>0</v>
      </c>
      <c r="AS858" s="18">
        <f t="shared" si="259"/>
        <v>0</v>
      </c>
      <c r="AT858" s="18">
        <f t="shared" si="260"/>
        <v>0</v>
      </c>
      <c r="AU858" s="18">
        <f t="shared" si="261"/>
        <v>0</v>
      </c>
      <c r="AV858" s="18">
        <f t="shared" si="262"/>
        <v>0</v>
      </c>
      <c r="AW858" s="18">
        <f t="shared" si="263"/>
        <v>0</v>
      </c>
      <c r="AX858" s="18">
        <f t="shared" si="264"/>
        <v>0</v>
      </c>
      <c r="AY858" s="18">
        <f t="shared" si="265"/>
        <v>0</v>
      </c>
      <c r="AZ858" s="18">
        <f t="shared" si="266"/>
        <v>0</v>
      </c>
    </row>
    <row r="859" spans="34:52" x14ac:dyDescent="0.25">
      <c r="AH859" s="17">
        <f t="shared" si="267"/>
        <v>0</v>
      </c>
      <c r="AI859" s="18">
        <f t="shared" si="268"/>
        <v>0</v>
      </c>
      <c r="AJ859" s="18">
        <f t="shared" si="269"/>
        <v>0</v>
      </c>
      <c r="AK859" s="18">
        <f t="shared" si="251"/>
        <v>0</v>
      </c>
      <c r="AL859" s="18">
        <f t="shared" si="252"/>
        <v>0</v>
      </c>
      <c r="AM859" s="18">
        <f t="shared" si="253"/>
        <v>0</v>
      </c>
      <c r="AN859" s="18">
        <f t="shared" si="254"/>
        <v>0</v>
      </c>
      <c r="AO859" s="18">
        <f t="shared" si="255"/>
        <v>0</v>
      </c>
      <c r="AP859" s="18">
        <f t="shared" si="256"/>
        <v>0</v>
      </c>
      <c r="AQ859" s="18">
        <f t="shared" si="257"/>
        <v>0</v>
      </c>
      <c r="AR859" s="18">
        <f t="shared" si="258"/>
        <v>0</v>
      </c>
      <c r="AS859" s="18">
        <f t="shared" si="259"/>
        <v>0</v>
      </c>
      <c r="AT859" s="18">
        <f t="shared" si="260"/>
        <v>0</v>
      </c>
      <c r="AU859" s="18">
        <f t="shared" si="261"/>
        <v>0</v>
      </c>
      <c r="AV859" s="18">
        <f t="shared" si="262"/>
        <v>0</v>
      </c>
      <c r="AW859" s="18">
        <f t="shared" si="263"/>
        <v>0</v>
      </c>
      <c r="AX859" s="18">
        <f t="shared" si="264"/>
        <v>0</v>
      </c>
      <c r="AY859" s="18">
        <f t="shared" si="265"/>
        <v>0</v>
      </c>
      <c r="AZ859" s="18">
        <f t="shared" si="266"/>
        <v>0</v>
      </c>
    </row>
    <row r="860" spans="34:52" x14ac:dyDescent="0.25">
      <c r="AH860" s="17">
        <f t="shared" si="267"/>
        <v>0</v>
      </c>
      <c r="AI860" s="18">
        <f t="shared" si="268"/>
        <v>0</v>
      </c>
      <c r="AJ860" s="18">
        <f t="shared" si="269"/>
        <v>0</v>
      </c>
      <c r="AK860" s="18">
        <f t="shared" ref="AK860:AK923" si="270">SUMIFS(M860,P860,"*"&amp;$BB$1&amp;"*",O860,"CSA")</f>
        <v>0</v>
      </c>
      <c r="AL860" s="18">
        <f t="shared" ref="AL860:AL923" si="271">SUMIFS(N860,P860,"*"&amp;$BB$1&amp;"*",O860,"USA")</f>
        <v>0</v>
      </c>
      <c r="AM860" s="18">
        <f t="shared" ref="AM860:AM923" si="272">SUMIFS(M860,R860,"*"&amp;$BB$1&amp;"*",Q860,"CSA")</f>
        <v>0</v>
      </c>
      <c r="AN860" s="18">
        <f t="shared" ref="AN860:AN923" si="273">SUMIFS(N860,R860,"*"&amp;$BB$1&amp;"*",Q860,"USA")</f>
        <v>0</v>
      </c>
      <c r="AO860" s="18">
        <f t="shared" ref="AO860:AO923" si="274">SUMIFS(M860,T860,"*"&amp;$BB$1&amp;"*",S860,"CSA")</f>
        <v>0</v>
      </c>
      <c r="AP860" s="18">
        <f t="shared" ref="AP860:AP923" si="275">SUMIFS(N860,T860,"*"&amp;$BB$1&amp;"*",S860,"USA")</f>
        <v>0</v>
      </c>
      <c r="AQ860" s="18">
        <f t="shared" ref="AQ860:AQ923" si="276">SUMIFS(M860,V860,"*"&amp;$BB$1&amp;"*",U860,"CSA")</f>
        <v>0</v>
      </c>
      <c r="AR860" s="18">
        <f t="shared" ref="AR860:AR923" si="277">SUMIFS(N860,V860,"*"&amp;$BB$1&amp;"*",U860,"USA")</f>
        <v>0</v>
      </c>
      <c r="AS860" s="18">
        <f t="shared" ref="AS860:AS923" si="278">SUMIFS(M860,X860,"*"&amp;$BB$1&amp;"*",W860,"CSA")</f>
        <v>0</v>
      </c>
      <c r="AT860" s="18">
        <f t="shared" ref="AT860:AT923" si="279">SUMIFS(N860,X860,"*"&amp;$BB$1&amp;"*",W860,"USA")</f>
        <v>0</v>
      </c>
      <c r="AU860" s="18">
        <f t="shared" ref="AU860:AU923" si="280">SUMIFS(M860,Z860,"*"&amp;$BB$1&amp;"*",Y860,"CSA")</f>
        <v>0</v>
      </c>
      <c r="AV860" s="18">
        <f t="shared" ref="AV860:AV923" si="281">SUMIFS(N860,Z860,"*"&amp;$BB$1&amp;"*",Y860,"USA")</f>
        <v>0</v>
      </c>
      <c r="AW860" s="18">
        <f t="shared" ref="AW860:AW923" si="282">SUMIFS(M860,AB860,"*"&amp;$BB$1&amp;"*",AA860,"CSA")</f>
        <v>0</v>
      </c>
      <c r="AX860" s="18">
        <f t="shared" ref="AX860:AX923" si="283">SUMIFS(N860,AB860,"*"&amp;$BB$1&amp;"*",AA860,"USA")</f>
        <v>0</v>
      </c>
      <c r="AY860" s="18">
        <f t="shared" ref="AY860:AY923" si="284">SUMIFS(M860,AD860,"*"&amp;$BB$1&amp;"*",AC860,"CSA")</f>
        <v>0</v>
      </c>
      <c r="AZ860" s="18">
        <f t="shared" ref="AZ860:AZ923" si="285">SUMIFS(N860,AD860,"*"&amp;$BB$1&amp;"*",AC860,"USA")</f>
        <v>0</v>
      </c>
    </row>
    <row r="861" spans="34:52" x14ac:dyDescent="0.25">
      <c r="AH861" s="17">
        <f t="shared" si="267"/>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67"/>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67"/>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67"/>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67"/>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67"/>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67"/>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67"/>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67"/>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67"/>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67"/>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67"/>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67"/>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67"/>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67"/>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67"/>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67"/>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67"/>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67"/>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67"/>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67"/>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67"/>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67"/>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67"/>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67"/>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67"/>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67"/>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67"/>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67"/>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67"/>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67"/>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67"/>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67"/>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67"/>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67"/>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67"/>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67"/>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ref="AH898:AH961" si="286">SUM(AI898:AZ898)</f>
        <v>0</v>
      </c>
      <c r="AI898" s="18">
        <f t="shared" ref="AI898:AI961" si="287">SUMIFS(M898,D898,"*"&amp;$BB$1&amp;"*")</f>
        <v>0</v>
      </c>
      <c r="AJ898" s="18">
        <f t="shared" ref="AJ898:AJ961" si="288">SUMIFS(N898,F898,"*"&amp;$BB$1&amp;"*")</f>
        <v>0</v>
      </c>
      <c r="AK898" s="18">
        <f t="shared" si="270"/>
        <v>0</v>
      </c>
      <c r="AL898" s="18">
        <f t="shared" si="271"/>
        <v>0</v>
      </c>
      <c r="AM898" s="18">
        <f t="shared" si="272"/>
        <v>0</v>
      </c>
      <c r="AN898" s="18">
        <f t="shared" si="273"/>
        <v>0</v>
      </c>
      <c r="AO898" s="18">
        <f t="shared" si="274"/>
        <v>0</v>
      </c>
      <c r="AP898" s="18">
        <f t="shared" si="275"/>
        <v>0</v>
      </c>
      <c r="AQ898" s="18">
        <f t="shared" si="276"/>
        <v>0</v>
      </c>
      <c r="AR898" s="18">
        <f t="shared" si="277"/>
        <v>0</v>
      </c>
      <c r="AS898" s="18">
        <f t="shared" si="278"/>
        <v>0</v>
      </c>
      <c r="AT898" s="18">
        <f t="shared" si="279"/>
        <v>0</v>
      </c>
      <c r="AU898" s="18">
        <f t="shared" si="280"/>
        <v>0</v>
      </c>
      <c r="AV898" s="18">
        <f t="shared" si="281"/>
        <v>0</v>
      </c>
      <c r="AW898" s="18">
        <f t="shared" si="282"/>
        <v>0</v>
      </c>
      <c r="AX898" s="18">
        <f t="shared" si="283"/>
        <v>0</v>
      </c>
      <c r="AY898" s="18">
        <f t="shared" si="284"/>
        <v>0</v>
      </c>
      <c r="AZ898" s="18">
        <f t="shared" si="285"/>
        <v>0</v>
      </c>
    </row>
    <row r="899" spans="34:52" x14ac:dyDescent="0.25">
      <c r="AH899" s="17">
        <f t="shared" si="286"/>
        <v>0</v>
      </c>
      <c r="AI899" s="18">
        <f t="shared" si="287"/>
        <v>0</v>
      </c>
      <c r="AJ899" s="18">
        <f t="shared" si="288"/>
        <v>0</v>
      </c>
      <c r="AK899" s="18">
        <f t="shared" si="270"/>
        <v>0</v>
      </c>
      <c r="AL899" s="18">
        <f t="shared" si="271"/>
        <v>0</v>
      </c>
      <c r="AM899" s="18">
        <f t="shared" si="272"/>
        <v>0</v>
      </c>
      <c r="AN899" s="18">
        <f t="shared" si="273"/>
        <v>0</v>
      </c>
      <c r="AO899" s="18">
        <f t="shared" si="274"/>
        <v>0</v>
      </c>
      <c r="AP899" s="18">
        <f t="shared" si="275"/>
        <v>0</v>
      </c>
      <c r="AQ899" s="18">
        <f t="shared" si="276"/>
        <v>0</v>
      </c>
      <c r="AR899" s="18">
        <f t="shared" si="277"/>
        <v>0</v>
      </c>
      <c r="AS899" s="18">
        <f t="shared" si="278"/>
        <v>0</v>
      </c>
      <c r="AT899" s="18">
        <f t="shared" si="279"/>
        <v>0</v>
      </c>
      <c r="AU899" s="18">
        <f t="shared" si="280"/>
        <v>0</v>
      </c>
      <c r="AV899" s="18">
        <f t="shared" si="281"/>
        <v>0</v>
      </c>
      <c r="AW899" s="18">
        <f t="shared" si="282"/>
        <v>0</v>
      </c>
      <c r="AX899" s="18">
        <f t="shared" si="283"/>
        <v>0</v>
      </c>
      <c r="AY899" s="18">
        <f t="shared" si="284"/>
        <v>0</v>
      </c>
      <c r="AZ899" s="18">
        <f t="shared" si="285"/>
        <v>0</v>
      </c>
    </row>
    <row r="900" spans="34:52" x14ac:dyDescent="0.25">
      <c r="AH900" s="17">
        <f t="shared" si="286"/>
        <v>0</v>
      </c>
      <c r="AI900" s="18">
        <f t="shared" si="287"/>
        <v>0</v>
      </c>
      <c r="AJ900" s="18">
        <f t="shared" si="288"/>
        <v>0</v>
      </c>
      <c r="AK900" s="18">
        <f t="shared" si="270"/>
        <v>0</v>
      </c>
      <c r="AL900" s="18">
        <f t="shared" si="271"/>
        <v>0</v>
      </c>
      <c r="AM900" s="18">
        <f t="shared" si="272"/>
        <v>0</v>
      </c>
      <c r="AN900" s="18">
        <f t="shared" si="273"/>
        <v>0</v>
      </c>
      <c r="AO900" s="18">
        <f t="shared" si="274"/>
        <v>0</v>
      </c>
      <c r="AP900" s="18">
        <f t="shared" si="275"/>
        <v>0</v>
      </c>
      <c r="AQ900" s="18">
        <f t="shared" si="276"/>
        <v>0</v>
      </c>
      <c r="AR900" s="18">
        <f t="shared" si="277"/>
        <v>0</v>
      </c>
      <c r="AS900" s="18">
        <f t="shared" si="278"/>
        <v>0</v>
      </c>
      <c r="AT900" s="18">
        <f t="shared" si="279"/>
        <v>0</v>
      </c>
      <c r="AU900" s="18">
        <f t="shared" si="280"/>
        <v>0</v>
      </c>
      <c r="AV900" s="18">
        <f t="shared" si="281"/>
        <v>0</v>
      </c>
      <c r="AW900" s="18">
        <f t="shared" si="282"/>
        <v>0</v>
      </c>
      <c r="AX900" s="18">
        <f t="shared" si="283"/>
        <v>0</v>
      </c>
      <c r="AY900" s="18">
        <f t="shared" si="284"/>
        <v>0</v>
      </c>
      <c r="AZ900" s="18">
        <f t="shared" si="285"/>
        <v>0</v>
      </c>
    </row>
    <row r="901" spans="34:52" x14ac:dyDescent="0.25">
      <c r="AH901" s="17">
        <f t="shared" si="286"/>
        <v>0</v>
      </c>
      <c r="AI901" s="18">
        <f t="shared" si="287"/>
        <v>0</v>
      </c>
      <c r="AJ901" s="18">
        <f t="shared" si="288"/>
        <v>0</v>
      </c>
      <c r="AK901" s="18">
        <f t="shared" si="270"/>
        <v>0</v>
      </c>
      <c r="AL901" s="18">
        <f t="shared" si="271"/>
        <v>0</v>
      </c>
      <c r="AM901" s="18">
        <f t="shared" si="272"/>
        <v>0</v>
      </c>
      <c r="AN901" s="18">
        <f t="shared" si="273"/>
        <v>0</v>
      </c>
      <c r="AO901" s="18">
        <f t="shared" si="274"/>
        <v>0</v>
      </c>
      <c r="AP901" s="18">
        <f t="shared" si="275"/>
        <v>0</v>
      </c>
      <c r="AQ901" s="18">
        <f t="shared" si="276"/>
        <v>0</v>
      </c>
      <c r="AR901" s="18">
        <f t="shared" si="277"/>
        <v>0</v>
      </c>
      <c r="AS901" s="18">
        <f t="shared" si="278"/>
        <v>0</v>
      </c>
      <c r="AT901" s="18">
        <f t="shared" si="279"/>
        <v>0</v>
      </c>
      <c r="AU901" s="18">
        <f t="shared" si="280"/>
        <v>0</v>
      </c>
      <c r="AV901" s="18">
        <f t="shared" si="281"/>
        <v>0</v>
      </c>
      <c r="AW901" s="18">
        <f t="shared" si="282"/>
        <v>0</v>
      </c>
      <c r="AX901" s="18">
        <f t="shared" si="283"/>
        <v>0</v>
      </c>
      <c r="AY901" s="18">
        <f t="shared" si="284"/>
        <v>0</v>
      </c>
      <c r="AZ901" s="18">
        <f t="shared" si="285"/>
        <v>0</v>
      </c>
    </row>
    <row r="902" spans="34:52" x14ac:dyDescent="0.25">
      <c r="AH902" s="17">
        <f t="shared" si="286"/>
        <v>0</v>
      </c>
      <c r="AI902" s="18">
        <f t="shared" si="287"/>
        <v>0</v>
      </c>
      <c r="AJ902" s="18">
        <f t="shared" si="288"/>
        <v>0</v>
      </c>
      <c r="AK902" s="18">
        <f t="shared" si="270"/>
        <v>0</v>
      </c>
      <c r="AL902" s="18">
        <f t="shared" si="271"/>
        <v>0</v>
      </c>
      <c r="AM902" s="18">
        <f t="shared" si="272"/>
        <v>0</v>
      </c>
      <c r="AN902" s="18">
        <f t="shared" si="273"/>
        <v>0</v>
      </c>
      <c r="AO902" s="18">
        <f t="shared" si="274"/>
        <v>0</v>
      </c>
      <c r="AP902" s="18">
        <f t="shared" si="275"/>
        <v>0</v>
      </c>
      <c r="AQ902" s="18">
        <f t="shared" si="276"/>
        <v>0</v>
      </c>
      <c r="AR902" s="18">
        <f t="shared" si="277"/>
        <v>0</v>
      </c>
      <c r="AS902" s="18">
        <f t="shared" si="278"/>
        <v>0</v>
      </c>
      <c r="AT902" s="18">
        <f t="shared" si="279"/>
        <v>0</v>
      </c>
      <c r="AU902" s="18">
        <f t="shared" si="280"/>
        <v>0</v>
      </c>
      <c r="AV902" s="18">
        <f t="shared" si="281"/>
        <v>0</v>
      </c>
      <c r="AW902" s="18">
        <f t="shared" si="282"/>
        <v>0</v>
      </c>
      <c r="AX902" s="18">
        <f t="shared" si="283"/>
        <v>0</v>
      </c>
      <c r="AY902" s="18">
        <f t="shared" si="284"/>
        <v>0</v>
      </c>
      <c r="AZ902" s="18">
        <f t="shared" si="285"/>
        <v>0</v>
      </c>
    </row>
    <row r="903" spans="34:52" x14ac:dyDescent="0.25">
      <c r="AH903" s="17">
        <f t="shared" si="286"/>
        <v>0</v>
      </c>
      <c r="AI903" s="18">
        <f t="shared" si="287"/>
        <v>0</v>
      </c>
      <c r="AJ903" s="18">
        <f t="shared" si="288"/>
        <v>0</v>
      </c>
      <c r="AK903" s="18">
        <f t="shared" si="270"/>
        <v>0</v>
      </c>
      <c r="AL903" s="18">
        <f t="shared" si="271"/>
        <v>0</v>
      </c>
      <c r="AM903" s="18">
        <f t="shared" si="272"/>
        <v>0</v>
      </c>
      <c r="AN903" s="18">
        <f t="shared" si="273"/>
        <v>0</v>
      </c>
      <c r="AO903" s="18">
        <f t="shared" si="274"/>
        <v>0</v>
      </c>
      <c r="AP903" s="18">
        <f t="shared" si="275"/>
        <v>0</v>
      </c>
      <c r="AQ903" s="18">
        <f t="shared" si="276"/>
        <v>0</v>
      </c>
      <c r="AR903" s="18">
        <f t="shared" si="277"/>
        <v>0</v>
      </c>
      <c r="AS903" s="18">
        <f t="shared" si="278"/>
        <v>0</v>
      </c>
      <c r="AT903" s="18">
        <f t="shared" si="279"/>
        <v>0</v>
      </c>
      <c r="AU903" s="18">
        <f t="shared" si="280"/>
        <v>0</v>
      </c>
      <c r="AV903" s="18">
        <f t="shared" si="281"/>
        <v>0</v>
      </c>
      <c r="AW903" s="18">
        <f t="shared" si="282"/>
        <v>0</v>
      </c>
      <c r="AX903" s="18">
        <f t="shared" si="283"/>
        <v>0</v>
      </c>
      <c r="AY903" s="18">
        <f t="shared" si="284"/>
        <v>0</v>
      </c>
      <c r="AZ903" s="18">
        <f t="shared" si="285"/>
        <v>0</v>
      </c>
    </row>
    <row r="904" spans="34:52" x14ac:dyDescent="0.25">
      <c r="AH904" s="17">
        <f t="shared" si="286"/>
        <v>0</v>
      </c>
      <c r="AI904" s="18">
        <f t="shared" si="287"/>
        <v>0</v>
      </c>
      <c r="AJ904" s="18">
        <f t="shared" si="288"/>
        <v>0</v>
      </c>
      <c r="AK904" s="18">
        <f t="shared" si="270"/>
        <v>0</v>
      </c>
      <c r="AL904" s="18">
        <f t="shared" si="271"/>
        <v>0</v>
      </c>
      <c r="AM904" s="18">
        <f t="shared" si="272"/>
        <v>0</v>
      </c>
      <c r="AN904" s="18">
        <f t="shared" si="273"/>
        <v>0</v>
      </c>
      <c r="AO904" s="18">
        <f t="shared" si="274"/>
        <v>0</v>
      </c>
      <c r="AP904" s="18">
        <f t="shared" si="275"/>
        <v>0</v>
      </c>
      <c r="AQ904" s="18">
        <f t="shared" si="276"/>
        <v>0</v>
      </c>
      <c r="AR904" s="18">
        <f t="shared" si="277"/>
        <v>0</v>
      </c>
      <c r="AS904" s="18">
        <f t="shared" si="278"/>
        <v>0</v>
      </c>
      <c r="AT904" s="18">
        <f t="shared" si="279"/>
        <v>0</v>
      </c>
      <c r="AU904" s="18">
        <f t="shared" si="280"/>
        <v>0</v>
      </c>
      <c r="AV904" s="18">
        <f t="shared" si="281"/>
        <v>0</v>
      </c>
      <c r="AW904" s="18">
        <f t="shared" si="282"/>
        <v>0</v>
      </c>
      <c r="AX904" s="18">
        <f t="shared" si="283"/>
        <v>0</v>
      </c>
      <c r="AY904" s="18">
        <f t="shared" si="284"/>
        <v>0</v>
      </c>
      <c r="AZ904" s="18">
        <f t="shared" si="285"/>
        <v>0</v>
      </c>
    </row>
    <row r="905" spans="34:52" x14ac:dyDescent="0.25">
      <c r="AH905" s="17">
        <f t="shared" si="286"/>
        <v>0</v>
      </c>
      <c r="AI905" s="18">
        <f t="shared" si="287"/>
        <v>0</v>
      </c>
      <c r="AJ905" s="18">
        <f t="shared" si="288"/>
        <v>0</v>
      </c>
      <c r="AK905" s="18">
        <f t="shared" si="270"/>
        <v>0</v>
      </c>
      <c r="AL905" s="18">
        <f t="shared" si="271"/>
        <v>0</v>
      </c>
      <c r="AM905" s="18">
        <f t="shared" si="272"/>
        <v>0</v>
      </c>
      <c r="AN905" s="18">
        <f t="shared" si="273"/>
        <v>0</v>
      </c>
      <c r="AO905" s="18">
        <f t="shared" si="274"/>
        <v>0</v>
      </c>
      <c r="AP905" s="18">
        <f t="shared" si="275"/>
        <v>0</v>
      </c>
      <c r="AQ905" s="18">
        <f t="shared" si="276"/>
        <v>0</v>
      </c>
      <c r="AR905" s="18">
        <f t="shared" si="277"/>
        <v>0</v>
      </c>
      <c r="AS905" s="18">
        <f t="shared" si="278"/>
        <v>0</v>
      </c>
      <c r="AT905" s="18">
        <f t="shared" si="279"/>
        <v>0</v>
      </c>
      <c r="AU905" s="18">
        <f t="shared" si="280"/>
        <v>0</v>
      </c>
      <c r="AV905" s="18">
        <f t="shared" si="281"/>
        <v>0</v>
      </c>
      <c r="AW905" s="18">
        <f t="shared" si="282"/>
        <v>0</v>
      </c>
      <c r="AX905" s="18">
        <f t="shared" si="283"/>
        <v>0</v>
      </c>
      <c r="AY905" s="18">
        <f t="shared" si="284"/>
        <v>0</v>
      </c>
      <c r="AZ905" s="18">
        <f t="shared" si="285"/>
        <v>0</v>
      </c>
    </row>
    <row r="906" spans="34:52" x14ac:dyDescent="0.25">
      <c r="AH906" s="17">
        <f t="shared" si="286"/>
        <v>0</v>
      </c>
      <c r="AI906" s="18">
        <f t="shared" si="287"/>
        <v>0</v>
      </c>
      <c r="AJ906" s="18">
        <f t="shared" si="288"/>
        <v>0</v>
      </c>
      <c r="AK906" s="18">
        <f t="shared" si="270"/>
        <v>0</v>
      </c>
      <c r="AL906" s="18">
        <f t="shared" si="271"/>
        <v>0</v>
      </c>
      <c r="AM906" s="18">
        <f t="shared" si="272"/>
        <v>0</v>
      </c>
      <c r="AN906" s="18">
        <f t="shared" si="273"/>
        <v>0</v>
      </c>
      <c r="AO906" s="18">
        <f t="shared" si="274"/>
        <v>0</v>
      </c>
      <c r="AP906" s="18">
        <f t="shared" si="275"/>
        <v>0</v>
      </c>
      <c r="AQ906" s="18">
        <f t="shared" si="276"/>
        <v>0</v>
      </c>
      <c r="AR906" s="18">
        <f t="shared" si="277"/>
        <v>0</v>
      </c>
      <c r="AS906" s="18">
        <f t="shared" si="278"/>
        <v>0</v>
      </c>
      <c r="AT906" s="18">
        <f t="shared" si="279"/>
        <v>0</v>
      </c>
      <c r="AU906" s="18">
        <f t="shared" si="280"/>
        <v>0</v>
      </c>
      <c r="AV906" s="18">
        <f t="shared" si="281"/>
        <v>0</v>
      </c>
      <c r="AW906" s="18">
        <f t="shared" si="282"/>
        <v>0</v>
      </c>
      <c r="AX906" s="18">
        <f t="shared" si="283"/>
        <v>0</v>
      </c>
      <c r="AY906" s="18">
        <f t="shared" si="284"/>
        <v>0</v>
      </c>
      <c r="AZ906" s="18">
        <f t="shared" si="285"/>
        <v>0</v>
      </c>
    </row>
    <row r="907" spans="34:52" x14ac:dyDescent="0.25">
      <c r="AH907" s="17">
        <f t="shared" si="286"/>
        <v>0</v>
      </c>
      <c r="AI907" s="18">
        <f t="shared" si="287"/>
        <v>0</v>
      </c>
      <c r="AJ907" s="18">
        <f t="shared" si="288"/>
        <v>0</v>
      </c>
      <c r="AK907" s="18">
        <f t="shared" si="270"/>
        <v>0</v>
      </c>
      <c r="AL907" s="18">
        <f t="shared" si="271"/>
        <v>0</v>
      </c>
      <c r="AM907" s="18">
        <f t="shared" si="272"/>
        <v>0</v>
      </c>
      <c r="AN907" s="18">
        <f t="shared" si="273"/>
        <v>0</v>
      </c>
      <c r="AO907" s="18">
        <f t="shared" si="274"/>
        <v>0</v>
      </c>
      <c r="AP907" s="18">
        <f t="shared" si="275"/>
        <v>0</v>
      </c>
      <c r="AQ907" s="18">
        <f t="shared" si="276"/>
        <v>0</v>
      </c>
      <c r="AR907" s="18">
        <f t="shared" si="277"/>
        <v>0</v>
      </c>
      <c r="AS907" s="18">
        <f t="shared" si="278"/>
        <v>0</v>
      </c>
      <c r="AT907" s="18">
        <f t="shared" si="279"/>
        <v>0</v>
      </c>
      <c r="AU907" s="18">
        <f t="shared" si="280"/>
        <v>0</v>
      </c>
      <c r="AV907" s="18">
        <f t="shared" si="281"/>
        <v>0</v>
      </c>
      <c r="AW907" s="18">
        <f t="shared" si="282"/>
        <v>0</v>
      </c>
      <c r="AX907" s="18">
        <f t="shared" si="283"/>
        <v>0</v>
      </c>
      <c r="AY907" s="18">
        <f t="shared" si="284"/>
        <v>0</v>
      </c>
      <c r="AZ907" s="18">
        <f t="shared" si="285"/>
        <v>0</v>
      </c>
    </row>
    <row r="908" spans="34:52" x14ac:dyDescent="0.25">
      <c r="AH908" s="17">
        <f t="shared" si="286"/>
        <v>0</v>
      </c>
      <c r="AI908" s="18">
        <f t="shared" si="287"/>
        <v>0</v>
      </c>
      <c r="AJ908" s="18">
        <f t="shared" si="288"/>
        <v>0</v>
      </c>
      <c r="AK908" s="18">
        <f t="shared" si="270"/>
        <v>0</v>
      </c>
      <c r="AL908" s="18">
        <f t="shared" si="271"/>
        <v>0</v>
      </c>
      <c r="AM908" s="18">
        <f t="shared" si="272"/>
        <v>0</v>
      </c>
      <c r="AN908" s="18">
        <f t="shared" si="273"/>
        <v>0</v>
      </c>
      <c r="AO908" s="18">
        <f t="shared" si="274"/>
        <v>0</v>
      </c>
      <c r="AP908" s="18">
        <f t="shared" si="275"/>
        <v>0</v>
      </c>
      <c r="AQ908" s="18">
        <f t="shared" si="276"/>
        <v>0</v>
      </c>
      <c r="AR908" s="18">
        <f t="shared" si="277"/>
        <v>0</v>
      </c>
      <c r="AS908" s="18">
        <f t="shared" si="278"/>
        <v>0</v>
      </c>
      <c r="AT908" s="18">
        <f t="shared" si="279"/>
        <v>0</v>
      </c>
      <c r="AU908" s="18">
        <f t="shared" si="280"/>
        <v>0</v>
      </c>
      <c r="AV908" s="18">
        <f t="shared" si="281"/>
        <v>0</v>
      </c>
      <c r="AW908" s="18">
        <f t="shared" si="282"/>
        <v>0</v>
      </c>
      <c r="AX908" s="18">
        <f t="shared" si="283"/>
        <v>0</v>
      </c>
      <c r="AY908" s="18">
        <f t="shared" si="284"/>
        <v>0</v>
      </c>
      <c r="AZ908" s="18">
        <f t="shared" si="285"/>
        <v>0</v>
      </c>
    </row>
    <row r="909" spans="34:52" x14ac:dyDescent="0.25">
      <c r="AH909" s="17">
        <f t="shared" si="286"/>
        <v>0</v>
      </c>
      <c r="AI909" s="18">
        <f t="shared" si="287"/>
        <v>0</v>
      </c>
      <c r="AJ909" s="18">
        <f t="shared" si="288"/>
        <v>0</v>
      </c>
      <c r="AK909" s="18">
        <f t="shared" si="270"/>
        <v>0</v>
      </c>
      <c r="AL909" s="18">
        <f t="shared" si="271"/>
        <v>0</v>
      </c>
      <c r="AM909" s="18">
        <f t="shared" si="272"/>
        <v>0</v>
      </c>
      <c r="AN909" s="18">
        <f t="shared" si="273"/>
        <v>0</v>
      </c>
      <c r="AO909" s="18">
        <f t="shared" si="274"/>
        <v>0</v>
      </c>
      <c r="AP909" s="18">
        <f t="shared" si="275"/>
        <v>0</v>
      </c>
      <c r="AQ909" s="18">
        <f t="shared" si="276"/>
        <v>0</v>
      </c>
      <c r="AR909" s="18">
        <f t="shared" si="277"/>
        <v>0</v>
      </c>
      <c r="AS909" s="18">
        <f t="shared" si="278"/>
        <v>0</v>
      </c>
      <c r="AT909" s="18">
        <f t="shared" si="279"/>
        <v>0</v>
      </c>
      <c r="AU909" s="18">
        <f t="shared" si="280"/>
        <v>0</v>
      </c>
      <c r="AV909" s="18">
        <f t="shared" si="281"/>
        <v>0</v>
      </c>
      <c r="AW909" s="18">
        <f t="shared" si="282"/>
        <v>0</v>
      </c>
      <c r="AX909" s="18">
        <f t="shared" si="283"/>
        <v>0</v>
      </c>
      <c r="AY909" s="18">
        <f t="shared" si="284"/>
        <v>0</v>
      </c>
      <c r="AZ909" s="18">
        <f t="shared" si="285"/>
        <v>0</v>
      </c>
    </row>
    <row r="910" spans="34:52" x14ac:dyDescent="0.25">
      <c r="AH910" s="17">
        <f t="shared" si="286"/>
        <v>0</v>
      </c>
      <c r="AI910" s="18">
        <f t="shared" si="287"/>
        <v>0</v>
      </c>
      <c r="AJ910" s="18">
        <f t="shared" si="288"/>
        <v>0</v>
      </c>
      <c r="AK910" s="18">
        <f t="shared" si="270"/>
        <v>0</v>
      </c>
      <c r="AL910" s="18">
        <f t="shared" si="271"/>
        <v>0</v>
      </c>
      <c r="AM910" s="18">
        <f t="shared" si="272"/>
        <v>0</v>
      </c>
      <c r="AN910" s="18">
        <f t="shared" si="273"/>
        <v>0</v>
      </c>
      <c r="AO910" s="18">
        <f t="shared" si="274"/>
        <v>0</v>
      </c>
      <c r="AP910" s="18">
        <f t="shared" si="275"/>
        <v>0</v>
      </c>
      <c r="AQ910" s="18">
        <f t="shared" si="276"/>
        <v>0</v>
      </c>
      <c r="AR910" s="18">
        <f t="shared" si="277"/>
        <v>0</v>
      </c>
      <c r="AS910" s="18">
        <f t="shared" si="278"/>
        <v>0</v>
      </c>
      <c r="AT910" s="18">
        <f t="shared" si="279"/>
        <v>0</v>
      </c>
      <c r="AU910" s="18">
        <f t="shared" si="280"/>
        <v>0</v>
      </c>
      <c r="AV910" s="18">
        <f t="shared" si="281"/>
        <v>0</v>
      </c>
      <c r="AW910" s="18">
        <f t="shared" si="282"/>
        <v>0</v>
      </c>
      <c r="AX910" s="18">
        <f t="shared" si="283"/>
        <v>0</v>
      </c>
      <c r="AY910" s="18">
        <f t="shared" si="284"/>
        <v>0</v>
      </c>
      <c r="AZ910" s="18">
        <f t="shared" si="285"/>
        <v>0</v>
      </c>
    </row>
    <row r="911" spans="34:52" x14ac:dyDescent="0.25">
      <c r="AH911" s="17">
        <f t="shared" si="286"/>
        <v>0</v>
      </c>
      <c r="AI911" s="18">
        <f t="shared" si="287"/>
        <v>0</v>
      </c>
      <c r="AJ911" s="18">
        <f t="shared" si="288"/>
        <v>0</v>
      </c>
      <c r="AK911" s="18">
        <f t="shared" si="270"/>
        <v>0</v>
      </c>
      <c r="AL911" s="18">
        <f t="shared" si="271"/>
        <v>0</v>
      </c>
      <c r="AM911" s="18">
        <f t="shared" si="272"/>
        <v>0</v>
      </c>
      <c r="AN911" s="18">
        <f t="shared" si="273"/>
        <v>0</v>
      </c>
      <c r="AO911" s="18">
        <f t="shared" si="274"/>
        <v>0</v>
      </c>
      <c r="AP911" s="18">
        <f t="shared" si="275"/>
        <v>0</v>
      </c>
      <c r="AQ911" s="18">
        <f t="shared" si="276"/>
        <v>0</v>
      </c>
      <c r="AR911" s="18">
        <f t="shared" si="277"/>
        <v>0</v>
      </c>
      <c r="AS911" s="18">
        <f t="shared" si="278"/>
        <v>0</v>
      </c>
      <c r="AT911" s="18">
        <f t="shared" si="279"/>
        <v>0</v>
      </c>
      <c r="AU911" s="18">
        <f t="shared" si="280"/>
        <v>0</v>
      </c>
      <c r="AV911" s="18">
        <f t="shared" si="281"/>
        <v>0</v>
      </c>
      <c r="AW911" s="18">
        <f t="shared" si="282"/>
        <v>0</v>
      </c>
      <c r="AX911" s="18">
        <f t="shared" si="283"/>
        <v>0</v>
      </c>
      <c r="AY911" s="18">
        <f t="shared" si="284"/>
        <v>0</v>
      </c>
      <c r="AZ911" s="18">
        <f t="shared" si="285"/>
        <v>0</v>
      </c>
    </row>
    <row r="912" spans="34:52" x14ac:dyDescent="0.25">
      <c r="AH912" s="17">
        <f t="shared" si="286"/>
        <v>0</v>
      </c>
      <c r="AI912" s="18">
        <f t="shared" si="287"/>
        <v>0</v>
      </c>
      <c r="AJ912" s="18">
        <f t="shared" si="288"/>
        <v>0</v>
      </c>
      <c r="AK912" s="18">
        <f t="shared" si="270"/>
        <v>0</v>
      </c>
      <c r="AL912" s="18">
        <f t="shared" si="271"/>
        <v>0</v>
      </c>
      <c r="AM912" s="18">
        <f t="shared" si="272"/>
        <v>0</v>
      </c>
      <c r="AN912" s="18">
        <f t="shared" si="273"/>
        <v>0</v>
      </c>
      <c r="AO912" s="18">
        <f t="shared" si="274"/>
        <v>0</v>
      </c>
      <c r="AP912" s="18">
        <f t="shared" si="275"/>
        <v>0</v>
      </c>
      <c r="AQ912" s="18">
        <f t="shared" si="276"/>
        <v>0</v>
      </c>
      <c r="AR912" s="18">
        <f t="shared" si="277"/>
        <v>0</v>
      </c>
      <c r="AS912" s="18">
        <f t="shared" si="278"/>
        <v>0</v>
      </c>
      <c r="AT912" s="18">
        <f t="shared" si="279"/>
        <v>0</v>
      </c>
      <c r="AU912" s="18">
        <f t="shared" si="280"/>
        <v>0</v>
      </c>
      <c r="AV912" s="18">
        <f t="shared" si="281"/>
        <v>0</v>
      </c>
      <c r="AW912" s="18">
        <f t="shared" si="282"/>
        <v>0</v>
      </c>
      <c r="AX912" s="18">
        <f t="shared" si="283"/>
        <v>0</v>
      </c>
      <c r="AY912" s="18">
        <f t="shared" si="284"/>
        <v>0</v>
      </c>
      <c r="AZ912" s="18">
        <f t="shared" si="285"/>
        <v>0</v>
      </c>
    </row>
    <row r="913" spans="34:52" x14ac:dyDescent="0.25">
      <c r="AH913" s="17">
        <f t="shared" si="286"/>
        <v>0</v>
      </c>
      <c r="AI913" s="18">
        <f t="shared" si="287"/>
        <v>0</v>
      </c>
      <c r="AJ913" s="18">
        <f t="shared" si="288"/>
        <v>0</v>
      </c>
      <c r="AK913" s="18">
        <f t="shared" si="270"/>
        <v>0</v>
      </c>
      <c r="AL913" s="18">
        <f t="shared" si="271"/>
        <v>0</v>
      </c>
      <c r="AM913" s="18">
        <f t="shared" si="272"/>
        <v>0</v>
      </c>
      <c r="AN913" s="18">
        <f t="shared" si="273"/>
        <v>0</v>
      </c>
      <c r="AO913" s="18">
        <f t="shared" si="274"/>
        <v>0</v>
      </c>
      <c r="AP913" s="18">
        <f t="shared" si="275"/>
        <v>0</v>
      </c>
      <c r="AQ913" s="18">
        <f t="shared" si="276"/>
        <v>0</v>
      </c>
      <c r="AR913" s="18">
        <f t="shared" si="277"/>
        <v>0</v>
      </c>
      <c r="AS913" s="18">
        <f t="shared" si="278"/>
        <v>0</v>
      </c>
      <c r="AT913" s="18">
        <f t="shared" si="279"/>
        <v>0</v>
      </c>
      <c r="AU913" s="18">
        <f t="shared" si="280"/>
        <v>0</v>
      </c>
      <c r="AV913" s="18">
        <f t="shared" si="281"/>
        <v>0</v>
      </c>
      <c r="AW913" s="18">
        <f t="shared" si="282"/>
        <v>0</v>
      </c>
      <c r="AX913" s="18">
        <f t="shared" si="283"/>
        <v>0</v>
      </c>
      <c r="AY913" s="18">
        <f t="shared" si="284"/>
        <v>0</v>
      </c>
      <c r="AZ913" s="18">
        <f t="shared" si="285"/>
        <v>0</v>
      </c>
    </row>
    <row r="914" spans="34:52" x14ac:dyDescent="0.25">
      <c r="AH914" s="17">
        <f t="shared" si="286"/>
        <v>0</v>
      </c>
      <c r="AI914" s="18">
        <f t="shared" si="287"/>
        <v>0</v>
      </c>
      <c r="AJ914" s="18">
        <f t="shared" si="288"/>
        <v>0</v>
      </c>
      <c r="AK914" s="18">
        <f t="shared" si="270"/>
        <v>0</v>
      </c>
      <c r="AL914" s="18">
        <f t="shared" si="271"/>
        <v>0</v>
      </c>
      <c r="AM914" s="18">
        <f t="shared" si="272"/>
        <v>0</v>
      </c>
      <c r="AN914" s="18">
        <f t="shared" si="273"/>
        <v>0</v>
      </c>
      <c r="AO914" s="18">
        <f t="shared" si="274"/>
        <v>0</v>
      </c>
      <c r="AP914" s="18">
        <f t="shared" si="275"/>
        <v>0</v>
      </c>
      <c r="AQ914" s="18">
        <f t="shared" si="276"/>
        <v>0</v>
      </c>
      <c r="AR914" s="18">
        <f t="shared" si="277"/>
        <v>0</v>
      </c>
      <c r="AS914" s="18">
        <f t="shared" si="278"/>
        <v>0</v>
      </c>
      <c r="AT914" s="18">
        <f t="shared" si="279"/>
        <v>0</v>
      </c>
      <c r="AU914" s="18">
        <f t="shared" si="280"/>
        <v>0</v>
      </c>
      <c r="AV914" s="18">
        <f t="shared" si="281"/>
        <v>0</v>
      </c>
      <c r="AW914" s="18">
        <f t="shared" si="282"/>
        <v>0</v>
      </c>
      <c r="AX914" s="18">
        <f t="shared" si="283"/>
        <v>0</v>
      </c>
      <c r="AY914" s="18">
        <f t="shared" si="284"/>
        <v>0</v>
      </c>
      <c r="AZ914" s="18">
        <f t="shared" si="285"/>
        <v>0</v>
      </c>
    </row>
    <row r="915" spans="34:52" x14ac:dyDescent="0.25">
      <c r="AH915" s="17">
        <f t="shared" si="286"/>
        <v>0</v>
      </c>
      <c r="AI915" s="18">
        <f t="shared" si="287"/>
        <v>0</v>
      </c>
      <c r="AJ915" s="18">
        <f t="shared" si="288"/>
        <v>0</v>
      </c>
      <c r="AK915" s="18">
        <f t="shared" si="270"/>
        <v>0</v>
      </c>
      <c r="AL915" s="18">
        <f t="shared" si="271"/>
        <v>0</v>
      </c>
      <c r="AM915" s="18">
        <f t="shared" si="272"/>
        <v>0</v>
      </c>
      <c r="AN915" s="18">
        <f t="shared" si="273"/>
        <v>0</v>
      </c>
      <c r="AO915" s="18">
        <f t="shared" si="274"/>
        <v>0</v>
      </c>
      <c r="AP915" s="18">
        <f t="shared" si="275"/>
        <v>0</v>
      </c>
      <c r="AQ915" s="18">
        <f t="shared" si="276"/>
        <v>0</v>
      </c>
      <c r="AR915" s="18">
        <f t="shared" si="277"/>
        <v>0</v>
      </c>
      <c r="AS915" s="18">
        <f t="shared" si="278"/>
        <v>0</v>
      </c>
      <c r="AT915" s="18">
        <f t="shared" si="279"/>
        <v>0</v>
      </c>
      <c r="AU915" s="18">
        <f t="shared" si="280"/>
        <v>0</v>
      </c>
      <c r="AV915" s="18">
        <f t="shared" si="281"/>
        <v>0</v>
      </c>
      <c r="AW915" s="18">
        <f t="shared" si="282"/>
        <v>0</v>
      </c>
      <c r="AX915" s="18">
        <f t="shared" si="283"/>
        <v>0</v>
      </c>
      <c r="AY915" s="18">
        <f t="shared" si="284"/>
        <v>0</v>
      </c>
      <c r="AZ915" s="18">
        <f t="shared" si="285"/>
        <v>0</v>
      </c>
    </row>
    <row r="916" spans="34:52" x14ac:dyDescent="0.25">
      <c r="AH916" s="17">
        <f t="shared" si="286"/>
        <v>0</v>
      </c>
      <c r="AI916" s="18">
        <f t="shared" si="287"/>
        <v>0</v>
      </c>
      <c r="AJ916" s="18">
        <f t="shared" si="288"/>
        <v>0</v>
      </c>
      <c r="AK916" s="18">
        <f t="shared" si="270"/>
        <v>0</v>
      </c>
      <c r="AL916" s="18">
        <f t="shared" si="271"/>
        <v>0</v>
      </c>
      <c r="AM916" s="18">
        <f t="shared" si="272"/>
        <v>0</v>
      </c>
      <c r="AN916" s="18">
        <f t="shared" si="273"/>
        <v>0</v>
      </c>
      <c r="AO916" s="18">
        <f t="shared" si="274"/>
        <v>0</v>
      </c>
      <c r="AP916" s="18">
        <f t="shared" si="275"/>
        <v>0</v>
      </c>
      <c r="AQ916" s="18">
        <f t="shared" si="276"/>
        <v>0</v>
      </c>
      <c r="AR916" s="18">
        <f t="shared" si="277"/>
        <v>0</v>
      </c>
      <c r="AS916" s="18">
        <f t="shared" si="278"/>
        <v>0</v>
      </c>
      <c r="AT916" s="18">
        <f t="shared" si="279"/>
        <v>0</v>
      </c>
      <c r="AU916" s="18">
        <f t="shared" si="280"/>
        <v>0</v>
      </c>
      <c r="AV916" s="18">
        <f t="shared" si="281"/>
        <v>0</v>
      </c>
      <c r="AW916" s="18">
        <f t="shared" si="282"/>
        <v>0</v>
      </c>
      <c r="AX916" s="18">
        <f t="shared" si="283"/>
        <v>0</v>
      </c>
      <c r="AY916" s="18">
        <f t="shared" si="284"/>
        <v>0</v>
      </c>
      <c r="AZ916" s="18">
        <f t="shared" si="285"/>
        <v>0</v>
      </c>
    </row>
    <row r="917" spans="34:52" x14ac:dyDescent="0.25">
      <c r="AH917" s="17">
        <f t="shared" si="286"/>
        <v>0</v>
      </c>
      <c r="AI917" s="18">
        <f t="shared" si="287"/>
        <v>0</v>
      </c>
      <c r="AJ917" s="18">
        <f t="shared" si="288"/>
        <v>0</v>
      </c>
      <c r="AK917" s="18">
        <f t="shared" si="270"/>
        <v>0</v>
      </c>
      <c r="AL917" s="18">
        <f t="shared" si="271"/>
        <v>0</v>
      </c>
      <c r="AM917" s="18">
        <f t="shared" si="272"/>
        <v>0</v>
      </c>
      <c r="AN917" s="18">
        <f t="shared" si="273"/>
        <v>0</v>
      </c>
      <c r="AO917" s="18">
        <f t="shared" si="274"/>
        <v>0</v>
      </c>
      <c r="AP917" s="18">
        <f t="shared" si="275"/>
        <v>0</v>
      </c>
      <c r="AQ917" s="18">
        <f t="shared" si="276"/>
        <v>0</v>
      </c>
      <c r="AR917" s="18">
        <f t="shared" si="277"/>
        <v>0</v>
      </c>
      <c r="AS917" s="18">
        <f t="shared" si="278"/>
        <v>0</v>
      </c>
      <c r="AT917" s="18">
        <f t="shared" si="279"/>
        <v>0</v>
      </c>
      <c r="AU917" s="18">
        <f t="shared" si="280"/>
        <v>0</v>
      </c>
      <c r="AV917" s="18">
        <f t="shared" si="281"/>
        <v>0</v>
      </c>
      <c r="AW917" s="18">
        <f t="shared" si="282"/>
        <v>0</v>
      </c>
      <c r="AX917" s="18">
        <f t="shared" si="283"/>
        <v>0</v>
      </c>
      <c r="AY917" s="18">
        <f t="shared" si="284"/>
        <v>0</v>
      </c>
      <c r="AZ917" s="18">
        <f t="shared" si="285"/>
        <v>0</v>
      </c>
    </row>
    <row r="918" spans="34:52" x14ac:dyDescent="0.25">
      <c r="AH918" s="17">
        <f t="shared" si="286"/>
        <v>0</v>
      </c>
      <c r="AI918" s="18">
        <f t="shared" si="287"/>
        <v>0</v>
      </c>
      <c r="AJ918" s="18">
        <f t="shared" si="288"/>
        <v>0</v>
      </c>
      <c r="AK918" s="18">
        <f t="shared" si="270"/>
        <v>0</v>
      </c>
      <c r="AL918" s="18">
        <f t="shared" si="271"/>
        <v>0</v>
      </c>
      <c r="AM918" s="18">
        <f t="shared" si="272"/>
        <v>0</v>
      </c>
      <c r="AN918" s="18">
        <f t="shared" si="273"/>
        <v>0</v>
      </c>
      <c r="AO918" s="18">
        <f t="shared" si="274"/>
        <v>0</v>
      </c>
      <c r="AP918" s="18">
        <f t="shared" si="275"/>
        <v>0</v>
      </c>
      <c r="AQ918" s="18">
        <f t="shared" si="276"/>
        <v>0</v>
      </c>
      <c r="AR918" s="18">
        <f t="shared" si="277"/>
        <v>0</v>
      </c>
      <c r="AS918" s="18">
        <f t="shared" si="278"/>
        <v>0</v>
      </c>
      <c r="AT918" s="18">
        <f t="shared" si="279"/>
        <v>0</v>
      </c>
      <c r="AU918" s="18">
        <f t="shared" si="280"/>
        <v>0</v>
      </c>
      <c r="AV918" s="18">
        <f t="shared" si="281"/>
        <v>0</v>
      </c>
      <c r="AW918" s="18">
        <f t="shared" si="282"/>
        <v>0</v>
      </c>
      <c r="AX918" s="18">
        <f t="shared" si="283"/>
        <v>0</v>
      </c>
      <c r="AY918" s="18">
        <f t="shared" si="284"/>
        <v>0</v>
      </c>
      <c r="AZ918" s="18">
        <f t="shared" si="285"/>
        <v>0</v>
      </c>
    </row>
    <row r="919" spans="34:52" x14ac:dyDescent="0.25">
      <c r="AH919" s="17">
        <f t="shared" si="286"/>
        <v>0</v>
      </c>
      <c r="AI919" s="18">
        <f t="shared" si="287"/>
        <v>0</v>
      </c>
      <c r="AJ919" s="18">
        <f t="shared" si="288"/>
        <v>0</v>
      </c>
      <c r="AK919" s="18">
        <f t="shared" si="270"/>
        <v>0</v>
      </c>
      <c r="AL919" s="18">
        <f t="shared" si="271"/>
        <v>0</v>
      </c>
      <c r="AM919" s="18">
        <f t="shared" si="272"/>
        <v>0</v>
      </c>
      <c r="AN919" s="18">
        <f t="shared" si="273"/>
        <v>0</v>
      </c>
      <c r="AO919" s="18">
        <f t="shared" si="274"/>
        <v>0</v>
      </c>
      <c r="AP919" s="18">
        <f t="shared" si="275"/>
        <v>0</v>
      </c>
      <c r="AQ919" s="18">
        <f t="shared" si="276"/>
        <v>0</v>
      </c>
      <c r="AR919" s="18">
        <f t="shared" si="277"/>
        <v>0</v>
      </c>
      <c r="AS919" s="18">
        <f t="shared" si="278"/>
        <v>0</v>
      </c>
      <c r="AT919" s="18">
        <f t="shared" si="279"/>
        <v>0</v>
      </c>
      <c r="AU919" s="18">
        <f t="shared" si="280"/>
        <v>0</v>
      </c>
      <c r="AV919" s="18">
        <f t="shared" si="281"/>
        <v>0</v>
      </c>
      <c r="AW919" s="18">
        <f t="shared" si="282"/>
        <v>0</v>
      </c>
      <c r="AX919" s="18">
        <f t="shared" si="283"/>
        <v>0</v>
      </c>
      <c r="AY919" s="18">
        <f t="shared" si="284"/>
        <v>0</v>
      </c>
      <c r="AZ919" s="18">
        <f t="shared" si="285"/>
        <v>0</v>
      </c>
    </row>
    <row r="920" spans="34:52" x14ac:dyDescent="0.25">
      <c r="AH920" s="17">
        <f t="shared" si="286"/>
        <v>0</v>
      </c>
      <c r="AI920" s="18">
        <f t="shared" si="287"/>
        <v>0</v>
      </c>
      <c r="AJ920" s="18">
        <f t="shared" si="288"/>
        <v>0</v>
      </c>
      <c r="AK920" s="18">
        <f t="shared" si="270"/>
        <v>0</v>
      </c>
      <c r="AL920" s="18">
        <f t="shared" si="271"/>
        <v>0</v>
      </c>
      <c r="AM920" s="18">
        <f t="shared" si="272"/>
        <v>0</v>
      </c>
      <c r="AN920" s="18">
        <f t="shared" si="273"/>
        <v>0</v>
      </c>
      <c r="AO920" s="18">
        <f t="shared" si="274"/>
        <v>0</v>
      </c>
      <c r="AP920" s="18">
        <f t="shared" si="275"/>
        <v>0</v>
      </c>
      <c r="AQ920" s="18">
        <f t="shared" si="276"/>
        <v>0</v>
      </c>
      <c r="AR920" s="18">
        <f t="shared" si="277"/>
        <v>0</v>
      </c>
      <c r="AS920" s="18">
        <f t="shared" si="278"/>
        <v>0</v>
      </c>
      <c r="AT920" s="18">
        <f t="shared" si="279"/>
        <v>0</v>
      </c>
      <c r="AU920" s="18">
        <f t="shared" si="280"/>
        <v>0</v>
      </c>
      <c r="AV920" s="18">
        <f t="shared" si="281"/>
        <v>0</v>
      </c>
      <c r="AW920" s="18">
        <f t="shared" si="282"/>
        <v>0</v>
      </c>
      <c r="AX920" s="18">
        <f t="shared" si="283"/>
        <v>0</v>
      </c>
      <c r="AY920" s="18">
        <f t="shared" si="284"/>
        <v>0</v>
      </c>
      <c r="AZ920" s="18">
        <f t="shared" si="285"/>
        <v>0</v>
      </c>
    </row>
    <row r="921" spans="34:52" x14ac:dyDescent="0.25">
      <c r="AH921" s="17">
        <f t="shared" si="286"/>
        <v>0</v>
      </c>
      <c r="AI921" s="18">
        <f t="shared" si="287"/>
        <v>0</v>
      </c>
      <c r="AJ921" s="18">
        <f t="shared" si="288"/>
        <v>0</v>
      </c>
      <c r="AK921" s="18">
        <f t="shared" si="270"/>
        <v>0</v>
      </c>
      <c r="AL921" s="18">
        <f t="shared" si="271"/>
        <v>0</v>
      </c>
      <c r="AM921" s="18">
        <f t="shared" si="272"/>
        <v>0</v>
      </c>
      <c r="AN921" s="18">
        <f t="shared" si="273"/>
        <v>0</v>
      </c>
      <c r="AO921" s="18">
        <f t="shared" si="274"/>
        <v>0</v>
      </c>
      <c r="AP921" s="18">
        <f t="shared" si="275"/>
        <v>0</v>
      </c>
      <c r="AQ921" s="18">
        <f t="shared" si="276"/>
        <v>0</v>
      </c>
      <c r="AR921" s="18">
        <f t="shared" si="277"/>
        <v>0</v>
      </c>
      <c r="AS921" s="18">
        <f t="shared" si="278"/>
        <v>0</v>
      </c>
      <c r="AT921" s="18">
        <f t="shared" si="279"/>
        <v>0</v>
      </c>
      <c r="AU921" s="18">
        <f t="shared" si="280"/>
        <v>0</v>
      </c>
      <c r="AV921" s="18">
        <f t="shared" si="281"/>
        <v>0</v>
      </c>
      <c r="AW921" s="18">
        <f t="shared" si="282"/>
        <v>0</v>
      </c>
      <c r="AX921" s="18">
        <f t="shared" si="283"/>
        <v>0</v>
      </c>
      <c r="AY921" s="18">
        <f t="shared" si="284"/>
        <v>0</v>
      </c>
      <c r="AZ921" s="18">
        <f t="shared" si="285"/>
        <v>0</v>
      </c>
    </row>
    <row r="922" spans="34:52" x14ac:dyDescent="0.25">
      <c r="AH922" s="17">
        <f t="shared" si="286"/>
        <v>0</v>
      </c>
      <c r="AI922" s="18">
        <f t="shared" si="287"/>
        <v>0</v>
      </c>
      <c r="AJ922" s="18">
        <f t="shared" si="288"/>
        <v>0</v>
      </c>
      <c r="AK922" s="18">
        <f t="shared" si="270"/>
        <v>0</v>
      </c>
      <c r="AL922" s="18">
        <f t="shared" si="271"/>
        <v>0</v>
      </c>
      <c r="AM922" s="18">
        <f t="shared" si="272"/>
        <v>0</v>
      </c>
      <c r="AN922" s="18">
        <f t="shared" si="273"/>
        <v>0</v>
      </c>
      <c r="AO922" s="18">
        <f t="shared" si="274"/>
        <v>0</v>
      </c>
      <c r="AP922" s="18">
        <f t="shared" si="275"/>
        <v>0</v>
      </c>
      <c r="AQ922" s="18">
        <f t="shared" si="276"/>
        <v>0</v>
      </c>
      <c r="AR922" s="18">
        <f t="shared" si="277"/>
        <v>0</v>
      </c>
      <c r="AS922" s="18">
        <f t="shared" si="278"/>
        <v>0</v>
      </c>
      <c r="AT922" s="18">
        <f t="shared" si="279"/>
        <v>0</v>
      </c>
      <c r="AU922" s="18">
        <f t="shared" si="280"/>
        <v>0</v>
      </c>
      <c r="AV922" s="18">
        <f t="shared" si="281"/>
        <v>0</v>
      </c>
      <c r="AW922" s="18">
        <f t="shared" si="282"/>
        <v>0</v>
      </c>
      <c r="AX922" s="18">
        <f t="shared" si="283"/>
        <v>0</v>
      </c>
      <c r="AY922" s="18">
        <f t="shared" si="284"/>
        <v>0</v>
      </c>
      <c r="AZ922" s="18">
        <f t="shared" si="285"/>
        <v>0</v>
      </c>
    </row>
    <row r="923" spans="34:52" x14ac:dyDescent="0.25">
      <c r="AH923" s="17">
        <f t="shared" si="286"/>
        <v>0</v>
      </c>
      <c r="AI923" s="18">
        <f t="shared" si="287"/>
        <v>0</v>
      </c>
      <c r="AJ923" s="18">
        <f t="shared" si="288"/>
        <v>0</v>
      </c>
      <c r="AK923" s="18">
        <f t="shared" si="270"/>
        <v>0</v>
      </c>
      <c r="AL923" s="18">
        <f t="shared" si="271"/>
        <v>0</v>
      </c>
      <c r="AM923" s="18">
        <f t="shared" si="272"/>
        <v>0</v>
      </c>
      <c r="AN923" s="18">
        <f t="shared" si="273"/>
        <v>0</v>
      </c>
      <c r="AO923" s="18">
        <f t="shared" si="274"/>
        <v>0</v>
      </c>
      <c r="AP923" s="18">
        <f t="shared" si="275"/>
        <v>0</v>
      </c>
      <c r="AQ923" s="18">
        <f t="shared" si="276"/>
        <v>0</v>
      </c>
      <c r="AR923" s="18">
        <f t="shared" si="277"/>
        <v>0</v>
      </c>
      <c r="AS923" s="18">
        <f t="shared" si="278"/>
        <v>0</v>
      </c>
      <c r="AT923" s="18">
        <f t="shared" si="279"/>
        <v>0</v>
      </c>
      <c r="AU923" s="18">
        <f t="shared" si="280"/>
        <v>0</v>
      </c>
      <c r="AV923" s="18">
        <f t="shared" si="281"/>
        <v>0</v>
      </c>
      <c r="AW923" s="18">
        <f t="shared" si="282"/>
        <v>0</v>
      </c>
      <c r="AX923" s="18">
        <f t="shared" si="283"/>
        <v>0</v>
      </c>
      <c r="AY923" s="18">
        <f t="shared" si="284"/>
        <v>0</v>
      </c>
      <c r="AZ923" s="18">
        <f t="shared" si="285"/>
        <v>0</v>
      </c>
    </row>
    <row r="924" spans="34:52" x14ac:dyDescent="0.25">
      <c r="AH924" s="17">
        <f t="shared" si="286"/>
        <v>0</v>
      </c>
      <c r="AI924" s="18">
        <f t="shared" si="287"/>
        <v>0</v>
      </c>
      <c r="AJ924" s="18">
        <f t="shared" si="288"/>
        <v>0</v>
      </c>
      <c r="AK924" s="18">
        <f t="shared" ref="AK924:AK987" si="289">SUMIFS(M924,P924,"*"&amp;$BB$1&amp;"*",O924,"CSA")</f>
        <v>0</v>
      </c>
      <c r="AL924" s="18">
        <f t="shared" ref="AL924:AL987" si="290">SUMIFS(N924,P924,"*"&amp;$BB$1&amp;"*",O924,"USA")</f>
        <v>0</v>
      </c>
      <c r="AM924" s="18">
        <f t="shared" ref="AM924:AM987" si="291">SUMIFS(M924,R924,"*"&amp;$BB$1&amp;"*",Q924,"CSA")</f>
        <v>0</v>
      </c>
      <c r="AN924" s="18">
        <f t="shared" ref="AN924:AN987" si="292">SUMIFS(N924,R924,"*"&amp;$BB$1&amp;"*",Q924,"USA")</f>
        <v>0</v>
      </c>
      <c r="AO924" s="18">
        <f t="shared" ref="AO924:AO987" si="293">SUMIFS(M924,T924,"*"&amp;$BB$1&amp;"*",S924,"CSA")</f>
        <v>0</v>
      </c>
      <c r="AP924" s="18">
        <f t="shared" ref="AP924:AP987" si="294">SUMIFS(N924,T924,"*"&amp;$BB$1&amp;"*",S924,"USA")</f>
        <v>0</v>
      </c>
      <c r="AQ924" s="18">
        <f t="shared" ref="AQ924:AQ987" si="295">SUMIFS(M924,V924,"*"&amp;$BB$1&amp;"*",U924,"CSA")</f>
        <v>0</v>
      </c>
      <c r="AR924" s="18">
        <f t="shared" ref="AR924:AR987" si="296">SUMIFS(N924,V924,"*"&amp;$BB$1&amp;"*",U924,"USA")</f>
        <v>0</v>
      </c>
      <c r="AS924" s="18">
        <f t="shared" ref="AS924:AS987" si="297">SUMIFS(M924,X924,"*"&amp;$BB$1&amp;"*",W924,"CSA")</f>
        <v>0</v>
      </c>
      <c r="AT924" s="18">
        <f t="shared" ref="AT924:AT987" si="298">SUMIFS(N924,X924,"*"&amp;$BB$1&amp;"*",W924,"USA")</f>
        <v>0</v>
      </c>
      <c r="AU924" s="18">
        <f t="shared" ref="AU924:AU987" si="299">SUMIFS(M924,Z924,"*"&amp;$BB$1&amp;"*",Y924,"CSA")</f>
        <v>0</v>
      </c>
      <c r="AV924" s="18">
        <f t="shared" ref="AV924:AV987" si="300">SUMIFS(N924,Z924,"*"&amp;$BB$1&amp;"*",Y924,"USA")</f>
        <v>0</v>
      </c>
      <c r="AW924" s="18">
        <f t="shared" ref="AW924:AW987" si="301">SUMIFS(M924,AB924,"*"&amp;$BB$1&amp;"*",AA924,"CSA")</f>
        <v>0</v>
      </c>
      <c r="AX924" s="18">
        <f t="shared" ref="AX924:AX987" si="302">SUMIFS(N924,AB924,"*"&amp;$BB$1&amp;"*",AA924,"USA")</f>
        <v>0</v>
      </c>
      <c r="AY924" s="18">
        <f t="shared" ref="AY924:AY987" si="303">SUMIFS(M924,AD924,"*"&amp;$BB$1&amp;"*",AC924,"CSA")</f>
        <v>0</v>
      </c>
      <c r="AZ924" s="18">
        <f t="shared" ref="AZ924:AZ987" si="304">SUMIFS(N924,AD924,"*"&amp;$BB$1&amp;"*",AC924,"USA")</f>
        <v>0</v>
      </c>
    </row>
    <row r="925" spans="34:52" x14ac:dyDescent="0.25">
      <c r="AH925" s="17">
        <f t="shared" si="286"/>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286"/>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286"/>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286"/>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286"/>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286"/>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286"/>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286"/>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286"/>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286"/>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286"/>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286"/>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286"/>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286"/>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286"/>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286"/>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286"/>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286"/>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286"/>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286"/>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286"/>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286"/>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286"/>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286"/>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286"/>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286"/>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286"/>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286"/>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286"/>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286"/>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286"/>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286"/>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286"/>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286"/>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286"/>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286"/>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286"/>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ref="AH962:AH1025" si="305">SUM(AI962:AZ962)</f>
        <v>0</v>
      </c>
      <c r="AI962" s="18">
        <f t="shared" ref="AI962:AI1025" si="306">SUMIFS(M962,D962,"*"&amp;$BB$1&amp;"*")</f>
        <v>0</v>
      </c>
      <c r="AJ962" s="18">
        <f t="shared" ref="AJ962:AJ1025" si="307">SUMIFS(N962,F962,"*"&amp;$BB$1&amp;"*")</f>
        <v>0</v>
      </c>
      <c r="AK962" s="18">
        <f t="shared" si="289"/>
        <v>0</v>
      </c>
      <c r="AL962" s="18">
        <f t="shared" si="290"/>
        <v>0</v>
      </c>
      <c r="AM962" s="18">
        <f t="shared" si="291"/>
        <v>0</v>
      </c>
      <c r="AN962" s="18">
        <f t="shared" si="292"/>
        <v>0</v>
      </c>
      <c r="AO962" s="18">
        <f t="shared" si="293"/>
        <v>0</v>
      </c>
      <c r="AP962" s="18">
        <f t="shared" si="294"/>
        <v>0</v>
      </c>
      <c r="AQ962" s="18">
        <f t="shared" si="295"/>
        <v>0</v>
      </c>
      <c r="AR962" s="18">
        <f t="shared" si="296"/>
        <v>0</v>
      </c>
      <c r="AS962" s="18">
        <f t="shared" si="297"/>
        <v>0</v>
      </c>
      <c r="AT962" s="18">
        <f t="shared" si="298"/>
        <v>0</v>
      </c>
      <c r="AU962" s="18">
        <f t="shared" si="299"/>
        <v>0</v>
      </c>
      <c r="AV962" s="18">
        <f t="shared" si="300"/>
        <v>0</v>
      </c>
      <c r="AW962" s="18">
        <f t="shared" si="301"/>
        <v>0</v>
      </c>
      <c r="AX962" s="18">
        <f t="shared" si="302"/>
        <v>0</v>
      </c>
      <c r="AY962" s="18">
        <f t="shared" si="303"/>
        <v>0</v>
      </c>
      <c r="AZ962" s="18">
        <f t="shared" si="304"/>
        <v>0</v>
      </c>
    </row>
    <row r="963" spans="34:52" x14ac:dyDescent="0.25">
      <c r="AH963" s="17">
        <f t="shared" si="305"/>
        <v>0</v>
      </c>
      <c r="AI963" s="18">
        <f t="shared" si="306"/>
        <v>0</v>
      </c>
      <c r="AJ963" s="18">
        <f t="shared" si="307"/>
        <v>0</v>
      </c>
      <c r="AK963" s="18">
        <f t="shared" si="289"/>
        <v>0</v>
      </c>
      <c r="AL963" s="18">
        <f t="shared" si="290"/>
        <v>0</v>
      </c>
      <c r="AM963" s="18">
        <f t="shared" si="291"/>
        <v>0</v>
      </c>
      <c r="AN963" s="18">
        <f t="shared" si="292"/>
        <v>0</v>
      </c>
      <c r="AO963" s="18">
        <f t="shared" si="293"/>
        <v>0</v>
      </c>
      <c r="AP963" s="18">
        <f t="shared" si="294"/>
        <v>0</v>
      </c>
      <c r="AQ963" s="18">
        <f t="shared" si="295"/>
        <v>0</v>
      </c>
      <c r="AR963" s="18">
        <f t="shared" si="296"/>
        <v>0</v>
      </c>
      <c r="AS963" s="18">
        <f t="shared" si="297"/>
        <v>0</v>
      </c>
      <c r="AT963" s="18">
        <f t="shared" si="298"/>
        <v>0</v>
      </c>
      <c r="AU963" s="18">
        <f t="shared" si="299"/>
        <v>0</v>
      </c>
      <c r="AV963" s="18">
        <f t="shared" si="300"/>
        <v>0</v>
      </c>
      <c r="AW963" s="18">
        <f t="shared" si="301"/>
        <v>0</v>
      </c>
      <c r="AX963" s="18">
        <f t="shared" si="302"/>
        <v>0</v>
      </c>
      <c r="AY963" s="18">
        <f t="shared" si="303"/>
        <v>0</v>
      </c>
      <c r="AZ963" s="18">
        <f t="shared" si="304"/>
        <v>0</v>
      </c>
    </row>
    <row r="964" spans="34:52" x14ac:dyDescent="0.25">
      <c r="AH964" s="17">
        <f t="shared" si="305"/>
        <v>0</v>
      </c>
      <c r="AI964" s="18">
        <f t="shared" si="306"/>
        <v>0</v>
      </c>
      <c r="AJ964" s="18">
        <f t="shared" si="307"/>
        <v>0</v>
      </c>
      <c r="AK964" s="18">
        <f t="shared" si="289"/>
        <v>0</v>
      </c>
      <c r="AL964" s="18">
        <f t="shared" si="290"/>
        <v>0</v>
      </c>
      <c r="AM964" s="18">
        <f t="shared" si="291"/>
        <v>0</v>
      </c>
      <c r="AN964" s="18">
        <f t="shared" si="292"/>
        <v>0</v>
      </c>
      <c r="AO964" s="18">
        <f t="shared" si="293"/>
        <v>0</v>
      </c>
      <c r="AP964" s="18">
        <f t="shared" si="294"/>
        <v>0</v>
      </c>
      <c r="AQ964" s="18">
        <f t="shared" si="295"/>
        <v>0</v>
      </c>
      <c r="AR964" s="18">
        <f t="shared" si="296"/>
        <v>0</v>
      </c>
      <c r="AS964" s="18">
        <f t="shared" si="297"/>
        <v>0</v>
      </c>
      <c r="AT964" s="18">
        <f t="shared" si="298"/>
        <v>0</v>
      </c>
      <c r="AU964" s="18">
        <f t="shared" si="299"/>
        <v>0</v>
      </c>
      <c r="AV964" s="18">
        <f t="shared" si="300"/>
        <v>0</v>
      </c>
      <c r="AW964" s="18">
        <f t="shared" si="301"/>
        <v>0</v>
      </c>
      <c r="AX964" s="18">
        <f t="shared" si="302"/>
        <v>0</v>
      </c>
      <c r="AY964" s="18">
        <f t="shared" si="303"/>
        <v>0</v>
      </c>
      <c r="AZ964" s="18">
        <f t="shared" si="304"/>
        <v>0</v>
      </c>
    </row>
    <row r="965" spans="34:52" x14ac:dyDescent="0.25">
      <c r="AH965" s="17">
        <f t="shared" si="305"/>
        <v>0</v>
      </c>
      <c r="AI965" s="18">
        <f t="shared" si="306"/>
        <v>0</v>
      </c>
      <c r="AJ965" s="18">
        <f t="shared" si="307"/>
        <v>0</v>
      </c>
      <c r="AK965" s="18">
        <f t="shared" si="289"/>
        <v>0</v>
      </c>
      <c r="AL965" s="18">
        <f t="shared" si="290"/>
        <v>0</v>
      </c>
      <c r="AM965" s="18">
        <f t="shared" si="291"/>
        <v>0</v>
      </c>
      <c r="AN965" s="18">
        <f t="shared" si="292"/>
        <v>0</v>
      </c>
      <c r="AO965" s="18">
        <f t="shared" si="293"/>
        <v>0</v>
      </c>
      <c r="AP965" s="18">
        <f t="shared" si="294"/>
        <v>0</v>
      </c>
      <c r="AQ965" s="18">
        <f t="shared" si="295"/>
        <v>0</v>
      </c>
      <c r="AR965" s="18">
        <f t="shared" si="296"/>
        <v>0</v>
      </c>
      <c r="AS965" s="18">
        <f t="shared" si="297"/>
        <v>0</v>
      </c>
      <c r="AT965" s="18">
        <f t="shared" si="298"/>
        <v>0</v>
      </c>
      <c r="AU965" s="18">
        <f t="shared" si="299"/>
        <v>0</v>
      </c>
      <c r="AV965" s="18">
        <f t="shared" si="300"/>
        <v>0</v>
      </c>
      <c r="AW965" s="18">
        <f t="shared" si="301"/>
        <v>0</v>
      </c>
      <c r="AX965" s="18">
        <f t="shared" si="302"/>
        <v>0</v>
      </c>
      <c r="AY965" s="18">
        <f t="shared" si="303"/>
        <v>0</v>
      </c>
      <c r="AZ965" s="18">
        <f t="shared" si="304"/>
        <v>0</v>
      </c>
    </row>
    <row r="966" spans="34:52" x14ac:dyDescent="0.25">
      <c r="AH966" s="17">
        <f t="shared" si="305"/>
        <v>0</v>
      </c>
      <c r="AI966" s="18">
        <f t="shared" si="306"/>
        <v>0</v>
      </c>
      <c r="AJ966" s="18">
        <f t="shared" si="307"/>
        <v>0</v>
      </c>
      <c r="AK966" s="18">
        <f t="shared" si="289"/>
        <v>0</v>
      </c>
      <c r="AL966" s="18">
        <f t="shared" si="290"/>
        <v>0</v>
      </c>
      <c r="AM966" s="18">
        <f t="shared" si="291"/>
        <v>0</v>
      </c>
      <c r="AN966" s="18">
        <f t="shared" si="292"/>
        <v>0</v>
      </c>
      <c r="AO966" s="18">
        <f t="shared" si="293"/>
        <v>0</v>
      </c>
      <c r="AP966" s="18">
        <f t="shared" si="294"/>
        <v>0</v>
      </c>
      <c r="AQ966" s="18">
        <f t="shared" si="295"/>
        <v>0</v>
      </c>
      <c r="AR966" s="18">
        <f t="shared" si="296"/>
        <v>0</v>
      </c>
      <c r="AS966" s="18">
        <f t="shared" si="297"/>
        <v>0</v>
      </c>
      <c r="AT966" s="18">
        <f t="shared" si="298"/>
        <v>0</v>
      </c>
      <c r="AU966" s="18">
        <f t="shared" si="299"/>
        <v>0</v>
      </c>
      <c r="AV966" s="18">
        <f t="shared" si="300"/>
        <v>0</v>
      </c>
      <c r="AW966" s="18">
        <f t="shared" si="301"/>
        <v>0</v>
      </c>
      <c r="AX966" s="18">
        <f t="shared" si="302"/>
        <v>0</v>
      </c>
      <c r="AY966" s="18">
        <f t="shared" si="303"/>
        <v>0</v>
      </c>
      <c r="AZ966" s="18">
        <f t="shared" si="304"/>
        <v>0</v>
      </c>
    </row>
    <row r="967" spans="34:52" x14ac:dyDescent="0.25">
      <c r="AH967" s="17">
        <f t="shared" si="305"/>
        <v>0</v>
      </c>
      <c r="AI967" s="18">
        <f t="shared" si="306"/>
        <v>0</v>
      </c>
      <c r="AJ967" s="18">
        <f t="shared" si="307"/>
        <v>0</v>
      </c>
      <c r="AK967" s="18">
        <f t="shared" si="289"/>
        <v>0</v>
      </c>
      <c r="AL967" s="18">
        <f t="shared" si="290"/>
        <v>0</v>
      </c>
      <c r="AM967" s="18">
        <f t="shared" si="291"/>
        <v>0</v>
      </c>
      <c r="AN967" s="18">
        <f t="shared" si="292"/>
        <v>0</v>
      </c>
      <c r="AO967" s="18">
        <f t="shared" si="293"/>
        <v>0</v>
      </c>
      <c r="AP967" s="18">
        <f t="shared" si="294"/>
        <v>0</v>
      </c>
      <c r="AQ967" s="18">
        <f t="shared" si="295"/>
        <v>0</v>
      </c>
      <c r="AR967" s="18">
        <f t="shared" si="296"/>
        <v>0</v>
      </c>
      <c r="AS967" s="18">
        <f t="shared" si="297"/>
        <v>0</v>
      </c>
      <c r="AT967" s="18">
        <f t="shared" si="298"/>
        <v>0</v>
      </c>
      <c r="AU967" s="18">
        <f t="shared" si="299"/>
        <v>0</v>
      </c>
      <c r="AV967" s="18">
        <f t="shared" si="300"/>
        <v>0</v>
      </c>
      <c r="AW967" s="18">
        <f t="shared" si="301"/>
        <v>0</v>
      </c>
      <c r="AX967" s="18">
        <f t="shared" si="302"/>
        <v>0</v>
      </c>
      <c r="AY967" s="18">
        <f t="shared" si="303"/>
        <v>0</v>
      </c>
      <c r="AZ967" s="18">
        <f t="shared" si="304"/>
        <v>0</v>
      </c>
    </row>
    <row r="968" spans="34:52" x14ac:dyDescent="0.25">
      <c r="AH968" s="17">
        <f t="shared" si="305"/>
        <v>0</v>
      </c>
      <c r="AI968" s="18">
        <f t="shared" si="306"/>
        <v>0</v>
      </c>
      <c r="AJ968" s="18">
        <f t="shared" si="307"/>
        <v>0</v>
      </c>
      <c r="AK968" s="18">
        <f t="shared" si="289"/>
        <v>0</v>
      </c>
      <c r="AL968" s="18">
        <f t="shared" si="290"/>
        <v>0</v>
      </c>
      <c r="AM968" s="18">
        <f t="shared" si="291"/>
        <v>0</v>
      </c>
      <c r="AN968" s="18">
        <f t="shared" si="292"/>
        <v>0</v>
      </c>
      <c r="AO968" s="18">
        <f t="shared" si="293"/>
        <v>0</v>
      </c>
      <c r="AP968" s="18">
        <f t="shared" si="294"/>
        <v>0</v>
      </c>
      <c r="AQ968" s="18">
        <f t="shared" si="295"/>
        <v>0</v>
      </c>
      <c r="AR968" s="18">
        <f t="shared" si="296"/>
        <v>0</v>
      </c>
      <c r="AS968" s="18">
        <f t="shared" si="297"/>
        <v>0</v>
      </c>
      <c r="AT968" s="18">
        <f t="shared" si="298"/>
        <v>0</v>
      </c>
      <c r="AU968" s="18">
        <f t="shared" si="299"/>
        <v>0</v>
      </c>
      <c r="AV968" s="18">
        <f t="shared" si="300"/>
        <v>0</v>
      </c>
      <c r="AW968" s="18">
        <f t="shared" si="301"/>
        <v>0</v>
      </c>
      <c r="AX968" s="18">
        <f t="shared" si="302"/>
        <v>0</v>
      </c>
      <c r="AY968" s="18">
        <f t="shared" si="303"/>
        <v>0</v>
      </c>
      <c r="AZ968" s="18">
        <f t="shared" si="304"/>
        <v>0</v>
      </c>
    </row>
    <row r="969" spans="34:52" x14ac:dyDescent="0.25">
      <c r="AH969" s="17">
        <f t="shared" si="305"/>
        <v>0</v>
      </c>
      <c r="AI969" s="18">
        <f t="shared" si="306"/>
        <v>0</v>
      </c>
      <c r="AJ969" s="18">
        <f t="shared" si="307"/>
        <v>0</v>
      </c>
      <c r="AK969" s="18">
        <f t="shared" si="289"/>
        <v>0</v>
      </c>
      <c r="AL969" s="18">
        <f t="shared" si="290"/>
        <v>0</v>
      </c>
      <c r="AM969" s="18">
        <f t="shared" si="291"/>
        <v>0</v>
      </c>
      <c r="AN969" s="18">
        <f t="shared" si="292"/>
        <v>0</v>
      </c>
      <c r="AO969" s="18">
        <f t="shared" si="293"/>
        <v>0</v>
      </c>
      <c r="AP969" s="18">
        <f t="shared" si="294"/>
        <v>0</v>
      </c>
      <c r="AQ969" s="18">
        <f t="shared" si="295"/>
        <v>0</v>
      </c>
      <c r="AR969" s="18">
        <f t="shared" si="296"/>
        <v>0</v>
      </c>
      <c r="AS969" s="18">
        <f t="shared" si="297"/>
        <v>0</v>
      </c>
      <c r="AT969" s="18">
        <f t="shared" si="298"/>
        <v>0</v>
      </c>
      <c r="AU969" s="18">
        <f t="shared" si="299"/>
        <v>0</v>
      </c>
      <c r="AV969" s="18">
        <f t="shared" si="300"/>
        <v>0</v>
      </c>
      <c r="AW969" s="18">
        <f t="shared" si="301"/>
        <v>0</v>
      </c>
      <c r="AX969" s="18">
        <f t="shared" si="302"/>
        <v>0</v>
      </c>
      <c r="AY969" s="18">
        <f t="shared" si="303"/>
        <v>0</v>
      </c>
      <c r="AZ969" s="18">
        <f t="shared" si="304"/>
        <v>0</v>
      </c>
    </row>
    <row r="970" spans="34:52" x14ac:dyDescent="0.25">
      <c r="AH970" s="17">
        <f t="shared" si="305"/>
        <v>0</v>
      </c>
      <c r="AI970" s="18">
        <f t="shared" si="306"/>
        <v>0</v>
      </c>
      <c r="AJ970" s="18">
        <f t="shared" si="307"/>
        <v>0</v>
      </c>
      <c r="AK970" s="18">
        <f t="shared" si="289"/>
        <v>0</v>
      </c>
      <c r="AL970" s="18">
        <f t="shared" si="290"/>
        <v>0</v>
      </c>
      <c r="AM970" s="18">
        <f t="shared" si="291"/>
        <v>0</v>
      </c>
      <c r="AN970" s="18">
        <f t="shared" si="292"/>
        <v>0</v>
      </c>
      <c r="AO970" s="18">
        <f t="shared" si="293"/>
        <v>0</v>
      </c>
      <c r="AP970" s="18">
        <f t="shared" si="294"/>
        <v>0</v>
      </c>
      <c r="AQ970" s="18">
        <f t="shared" si="295"/>
        <v>0</v>
      </c>
      <c r="AR970" s="18">
        <f t="shared" si="296"/>
        <v>0</v>
      </c>
      <c r="AS970" s="18">
        <f t="shared" si="297"/>
        <v>0</v>
      </c>
      <c r="AT970" s="18">
        <f t="shared" si="298"/>
        <v>0</v>
      </c>
      <c r="AU970" s="18">
        <f t="shared" si="299"/>
        <v>0</v>
      </c>
      <c r="AV970" s="18">
        <f t="shared" si="300"/>
        <v>0</v>
      </c>
      <c r="AW970" s="18">
        <f t="shared" si="301"/>
        <v>0</v>
      </c>
      <c r="AX970" s="18">
        <f t="shared" si="302"/>
        <v>0</v>
      </c>
      <c r="AY970" s="18">
        <f t="shared" si="303"/>
        <v>0</v>
      </c>
      <c r="AZ970" s="18">
        <f t="shared" si="304"/>
        <v>0</v>
      </c>
    </row>
    <row r="971" spans="34:52" x14ac:dyDescent="0.25">
      <c r="AH971" s="17">
        <f t="shared" si="305"/>
        <v>0</v>
      </c>
      <c r="AI971" s="18">
        <f t="shared" si="306"/>
        <v>0</v>
      </c>
      <c r="AJ971" s="18">
        <f t="shared" si="307"/>
        <v>0</v>
      </c>
      <c r="AK971" s="18">
        <f t="shared" si="289"/>
        <v>0</v>
      </c>
      <c r="AL971" s="18">
        <f t="shared" si="290"/>
        <v>0</v>
      </c>
      <c r="AM971" s="18">
        <f t="shared" si="291"/>
        <v>0</v>
      </c>
      <c r="AN971" s="18">
        <f t="shared" si="292"/>
        <v>0</v>
      </c>
      <c r="AO971" s="18">
        <f t="shared" si="293"/>
        <v>0</v>
      </c>
      <c r="AP971" s="18">
        <f t="shared" si="294"/>
        <v>0</v>
      </c>
      <c r="AQ971" s="18">
        <f t="shared" si="295"/>
        <v>0</v>
      </c>
      <c r="AR971" s="18">
        <f t="shared" si="296"/>
        <v>0</v>
      </c>
      <c r="AS971" s="18">
        <f t="shared" si="297"/>
        <v>0</v>
      </c>
      <c r="AT971" s="18">
        <f t="shared" si="298"/>
        <v>0</v>
      </c>
      <c r="AU971" s="18">
        <f t="shared" si="299"/>
        <v>0</v>
      </c>
      <c r="AV971" s="18">
        <f t="shared" si="300"/>
        <v>0</v>
      </c>
      <c r="AW971" s="18">
        <f t="shared" si="301"/>
        <v>0</v>
      </c>
      <c r="AX971" s="18">
        <f t="shared" si="302"/>
        <v>0</v>
      </c>
      <c r="AY971" s="18">
        <f t="shared" si="303"/>
        <v>0</v>
      </c>
      <c r="AZ971" s="18">
        <f t="shared" si="304"/>
        <v>0</v>
      </c>
    </row>
    <row r="972" spans="34:52" x14ac:dyDescent="0.25">
      <c r="AH972" s="17">
        <f t="shared" si="305"/>
        <v>0</v>
      </c>
      <c r="AI972" s="18">
        <f t="shared" si="306"/>
        <v>0</v>
      </c>
      <c r="AJ972" s="18">
        <f t="shared" si="307"/>
        <v>0</v>
      </c>
      <c r="AK972" s="18">
        <f t="shared" si="289"/>
        <v>0</v>
      </c>
      <c r="AL972" s="18">
        <f t="shared" si="290"/>
        <v>0</v>
      </c>
      <c r="AM972" s="18">
        <f t="shared" si="291"/>
        <v>0</v>
      </c>
      <c r="AN972" s="18">
        <f t="shared" si="292"/>
        <v>0</v>
      </c>
      <c r="AO972" s="18">
        <f t="shared" si="293"/>
        <v>0</v>
      </c>
      <c r="AP972" s="18">
        <f t="shared" si="294"/>
        <v>0</v>
      </c>
      <c r="AQ972" s="18">
        <f t="shared" si="295"/>
        <v>0</v>
      </c>
      <c r="AR972" s="18">
        <f t="shared" si="296"/>
        <v>0</v>
      </c>
      <c r="AS972" s="18">
        <f t="shared" si="297"/>
        <v>0</v>
      </c>
      <c r="AT972" s="18">
        <f t="shared" si="298"/>
        <v>0</v>
      </c>
      <c r="AU972" s="18">
        <f t="shared" si="299"/>
        <v>0</v>
      </c>
      <c r="AV972" s="18">
        <f t="shared" si="300"/>
        <v>0</v>
      </c>
      <c r="AW972" s="18">
        <f t="shared" si="301"/>
        <v>0</v>
      </c>
      <c r="AX972" s="18">
        <f t="shared" si="302"/>
        <v>0</v>
      </c>
      <c r="AY972" s="18">
        <f t="shared" si="303"/>
        <v>0</v>
      </c>
      <c r="AZ972" s="18">
        <f t="shared" si="304"/>
        <v>0</v>
      </c>
    </row>
    <row r="973" spans="34:52" x14ac:dyDescent="0.25">
      <c r="AH973" s="17">
        <f t="shared" si="305"/>
        <v>0</v>
      </c>
      <c r="AI973" s="18">
        <f t="shared" si="306"/>
        <v>0</v>
      </c>
      <c r="AJ973" s="18">
        <f t="shared" si="307"/>
        <v>0</v>
      </c>
      <c r="AK973" s="18">
        <f t="shared" si="289"/>
        <v>0</v>
      </c>
      <c r="AL973" s="18">
        <f t="shared" si="290"/>
        <v>0</v>
      </c>
      <c r="AM973" s="18">
        <f t="shared" si="291"/>
        <v>0</v>
      </c>
      <c r="AN973" s="18">
        <f t="shared" si="292"/>
        <v>0</v>
      </c>
      <c r="AO973" s="18">
        <f t="shared" si="293"/>
        <v>0</v>
      </c>
      <c r="AP973" s="18">
        <f t="shared" si="294"/>
        <v>0</v>
      </c>
      <c r="AQ973" s="18">
        <f t="shared" si="295"/>
        <v>0</v>
      </c>
      <c r="AR973" s="18">
        <f t="shared" si="296"/>
        <v>0</v>
      </c>
      <c r="AS973" s="18">
        <f t="shared" si="297"/>
        <v>0</v>
      </c>
      <c r="AT973" s="18">
        <f t="shared" si="298"/>
        <v>0</v>
      </c>
      <c r="AU973" s="18">
        <f t="shared" si="299"/>
        <v>0</v>
      </c>
      <c r="AV973" s="18">
        <f t="shared" si="300"/>
        <v>0</v>
      </c>
      <c r="AW973" s="18">
        <f t="shared" si="301"/>
        <v>0</v>
      </c>
      <c r="AX973" s="18">
        <f t="shared" si="302"/>
        <v>0</v>
      </c>
      <c r="AY973" s="18">
        <f t="shared" si="303"/>
        <v>0</v>
      </c>
      <c r="AZ973" s="18">
        <f t="shared" si="304"/>
        <v>0</v>
      </c>
    </row>
    <row r="974" spans="34:52" x14ac:dyDescent="0.25">
      <c r="AH974" s="17">
        <f t="shared" si="305"/>
        <v>0</v>
      </c>
      <c r="AI974" s="18">
        <f t="shared" si="306"/>
        <v>0</v>
      </c>
      <c r="AJ974" s="18">
        <f t="shared" si="307"/>
        <v>0</v>
      </c>
      <c r="AK974" s="18">
        <f t="shared" si="289"/>
        <v>0</v>
      </c>
      <c r="AL974" s="18">
        <f t="shared" si="290"/>
        <v>0</v>
      </c>
      <c r="AM974" s="18">
        <f t="shared" si="291"/>
        <v>0</v>
      </c>
      <c r="AN974" s="18">
        <f t="shared" si="292"/>
        <v>0</v>
      </c>
      <c r="AO974" s="18">
        <f t="shared" si="293"/>
        <v>0</v>
      </c>
      <c r="AP974" s="18">
        <f t="shared" si="294"/>
        <v>0</v>
      </c>
      <c r="AQ974" s="18">
        <f t="shared" si="295"/>
        <v>0</v>
      </c>
      <c r="AR974" s="18">
        <f t="shared" si="296"/>
        <v>0</v>
      </c>
      <c r="AS974" s="18">
        <f t="shared" si="297"/>
        <v>0</v>
      </c>
      <c r="AT974" s="18">
        <f t="shared" si="298"/>
        <v>0</v>
      </c>
      <c r="AU974" s="18">
        <f t="shared" si="299"/>
        <v>0</v>
      </c>
      <c r="AV974" s="18">
        <f t="shared" si="300"/>
        <v>0</v>
      </c>
      <c r="AW974" s="18">
        <f t="shared" si="301"/>
        <v>0</v>
      </c>
      <c r="AX974" s="18">
        <f t="shared" si="302"/>
        <v>0</v>
      </c>
      <c r="AY974" s="18">
        <f t="shared" si="303"/>
        <v>0</v>
      </c>
      <c r="AZ974" s="18">
        <f t="shared" si="304"/>
        <v>0</v>
      </c>
    </row>
    <row r="975" spans="34:52" x14ac:dyDescent="0.25">
      <c r="AH975" s="17">
        <f t="shared" si="305"/>
        <v>0</v>
      </c>
      <c r="AI975" s="18">
        <f t="shared" si="306"/>
        <v>0</v>
      </c>
      <c r="AJ975" s="18">
        <f t="shared" si="307"/>
        <v>0</v>
      </c>
      <c r="AK975" s="18">
        <f t="shared" si="289"/>
        <v>0</v>
      </c>
      <c r="AL975" s="18">
        <f t="shared" si="290"/>
        <v>0</v>
      </c>
      <c r="AM975" s="18">
        <f t="shared" si="291"/>
        <v>0</v>
      </c>
      <c r="AN975" s="18">
        <f t="shared" si="292"/>
        <v>0</v>
      </c>
      <c r="AO975" s="18">
        <f t="shared" si="293"/>
        <v>0</v>
      </c>
      <c r="AP975" s="18">
        <f t="shared" si="294"/>
        <v>0</v>
      </c>
      <c r="AQ975" s="18">
        <f t="shared" si="295"/>
        <v>0</v>
      </c>
      <c r="AR975" s="18">
        <f t="shared" si="296"/>
        <v>0</v>
      </c>
      <c r="AS975" s="18">
        <f t="shared" si="297"/>
        <v>0</v>
      </c>
      <c r="AT975" s="18">
        <f t="shared" si="298"/>
        <v>0</v>
      </c>
      <c r="AU975" s="18">
        <f t="shared" si="299"/>
        <v>0</v>
      </c>
      <c r="AV975" s="18">
        <f t="shared" si="300"/>
        <v>0</v>
      </c>
      <c r="AW975" s="18">
        <f t="shared" si="301"/>
        <v>0</v>
      </c>
      <c r="AX975" s="18">
        <f t="shared" si="302"/>
        <v>0</v>
      </c>
      <c r="AY975" s="18">
        <f t="shared" si="303"/>
        <v>0</v>
      </c>
      <c r="AZ975" s="18">
        <f t="shared" si="304"/>
        <v>0</v>
      </c>
    </row>
    <row r="976" spans="34:52" x14ac:dyDescent="0.25">
      <c r="AH976" s="17">
        <f t="shared" si="305"/>
        <v>0</v>
      </c>
      <c r="AI976" s="18">
        <f t="shared" si="306"/>
        <v>0</v>
      </c>
      <c r="AJ976" s="18">
        <f t="shared" si="307"/>
        <v>0</v>
      </c>
      <c r="AK976" s="18">
        <f t="shared" si="289"/>
        <v>0</v>
      </c>
      <c r="AL976" s="18">
        <f t="shared" si="290"/>
        <v>0</v>
      </c>
      <c r="AM976" s="18">
        <f t="shared" si="291"/>
        <v>0</v>
      </c>
      <c r="AN976" s="18">
        <f t="shared" si="292"/>
        <v>0</v>
      </c>
      <c r="AO976" s="18">
        <f t="shared" si="293"/>
        <v>0</v>
      </c>
      <c r="AP976" s="18">
        <f t="shared" si="294"/>
        <v>0</v>
      </c>
      <c r="AQ976" s="18">
        <f t="shared" si="295"/>
        <v>0</v>
      </c>
      <c r="AR976" s="18">
        <f t="shared" si="296"/>
        <v>0</v>
      </c>
      <c r="AS976" s="18">
        <f t="shared" si="297"/>
        <v>0</v>
      </c>
      <c r="AT976" s="18">
        <f t="shared" si="298"/>
        <v>0</v>
      </c>
      <c r="AU976" s="18">
        <f t="shared" si="299"/>
        <v>0</v>
      </c>
      <c r="AV976" s="18">
        <f t="shared" si="300"/>
        <v>0</v>
      </c>
      <c r="AW976" s="18">
        <f t="shared" si="301"/>
        <v>0</v>
      </c>
      <c r="AX976" s="18">
        <f t="shared" si="302"/>
        <v>0</v>
      </c>
      <c r="AY976" s="18">
        <f t="shared" si="303"/>
        <v>0</v>
      </c>
      <c r="AZ976" s="18">
        <f t="shared" si="304"/>
        <v>0</v>
      </c>
    </row>
    <row r="977" spans="34:52" x14ac:dyDescent="0.25">
      <c r="AH977" s="17">
        <f t="shared" si="305"/>
        <v>0</v>
      </c>
      <c r="AI977" s="18">
        <f t="shared" si="306"/>
        <v>0</v>
      </c>
      <c r="AJ977" s="18">
        <f t="shared" si="307"/>
        <v>0</v>
      </c>
      <c r="AK977" s="18">
        <f t="shared" si="289"/>
        <v>0</v>
      </c>
      <c r="AL977" s="18">
        <f t="shared" si="290"/>
        <v>0</v>
      </c>
      <c r="AM977" s="18">
        <f t="shared" si="291"/>
        <v>0</v>
      </c>
      <c r="AN977" s="18">
        <f t="shared" si="292"/>
        <v>0</v>
      </c>
      <c r="AO977" s="18">
        <f t="shared" si="293"/>
        <v>0</v>
      </c>
      <c r="AP977" s="18">
        <f t="shared" si="294"/>
        <v>0</v>
      </c>
      <c r="AQ977" s="18">
        <f t="shared" si="295"/>
        <v>0</v>
      </c>
      <c r="AR977" s="18">
        <f t="shared" si="296"/>
        <v>0</v>
      </c>
      <c r="AS977" s="18">
        <f t="shared" si="297"/>
        <v>0</v>
      </c>
      <c r="AT977" s="18">
        <f t="shared" si="298"/>
        <v>0</v>
      </c>
      <c r="AU977" s="18">
        <f t="shared" si="299"/>
        <v>0</v>
      </c>
      <c r="AV977" s="18">
        <f t="shared" si="300"/>
        <v>0</v>
      </c>
      <c r="AW977" s="18">
        <f t="shared" si="301"/>
        <v>0</v>
      </c>
      <c r="AX977" s="18">
        <f t="shared" si="302"/>
        <v>0</v>
      </c>
      <c r="AY977" s="18">
        <f t="shared" si="303"/>
        <v>0</v>
      </c>
      <c r="AZ977" s="18">
        <f t="shared" si="304"/>
        <v>0</v>
      </c>
    </row>
    <row r="978" spans="34:52" x14ac:dyDescent="0.25">
      <c r="AH978" s="17">
        <f t="shared" si="305"/>
        <v>0</v>
      </c>
      <c r="AI978" s="18">
        <f t="shared" si="306"/>
        <v>0</v>
      </c>
      <c r="AJ978" s="18">
        <f t="shared" si="307"/>
        <v>0</v>
      </c>
      <c r="AK978" s="18">
        <f t="shared" si="289"/>
        <v>0</v>
      </c>
      <c r="AL978" s="18">
        <f t="shared" si="290"/>
        <v>0</v>
      </c>
      <c r="AM978" s="18">
        <f t="shared" si="291"/>
        <v>0</v>
      </c>
      <c r="AN978" s="18">
        <f t="shared" si="292"/>
        <v>0</v>
      </c>
      <c r="AO978" s="18">
        <f t="shared" si="293"/>
        <v>0</v>
      </c>
      <c r="AP978" s="18">
        <f t="shared" si="294"/>
        <v>0</v>
      </c>
      <c r="AQ978" s="18">
        <f t="shared" si="295"/>
        <v>0</v>
      </c>
      <c r="AR978" s="18">
        <f t="shared" si="296"/>
        <v>0</v>
      </c>
      <c r="AS978" s="18">
        <f t="shared" si="297"/>
        <v>0</v>
      </c>
      <c r="AT978" s="18">
        <f t="shared" si="298"/>
        <v>0</v>
      </c>
      <c r="AU978" s="18">
        <f t="shared" si="299"/>
        <v>0</v>
      </c>
      <c r="AV978" s="18">
        <f t="shared" si="300"/>
        <v>0</v>
      </c>
      <c r="AW978" s="18">
        <f t="shared" si="301"/>
        <v>0</v>
      </c>
      <c r="AX978" s="18">
        <f t="shared" si="302"/>
        <v>0</v>
      </c>
      <c r="AY978" s="18">
        <f t="shared" si="303"/>
        <v>0</v>
      </c>
      <c r="AZ978" s="18">
        <f t="shared" si="304"/>
        <v>0</v>
      </c>
    </row>
    <row r="979" spans="34:52" x14ac:dyDescent="0.25">
      <c r="AH979" s="17">
        <f t="shared" si="305"/>
        <v>0</v>
      </c>
      <c r="AI979" s="18">
        <f t="shared" si="306"/>
        <v>0</v>
      </c>
      <c r="AJ979" s="18">
        <f t="shared" si="307"/>
        <v>0</v>
      </c>
      <c r="AK979" s="18">
        <f t="shared" si="289"/>
        <v>0</v>
      </c>
      <c r="AL979" s="18">
        <f t="shared" si="290"/>
        <v>0</v>
      </c>
      <c r="AM979" s="18">
        <f t="shared" si="291"/>
        <v>0</v>
      </c>
      <c r="AN979" s="18">
        <f t="shared" si="292"/>
        <v>0</v>
      </c>
      <c r="AO979" s="18">
        <f t="shared" si="293"/>
        <v>0</v>
      </c>
      <c r="AP979" s="18">
        <f t="shared" si="294"/>
        <v>0</v>
      </c>
      <c r="AQ979" s="18">
        <f t="shared" si="295"/>
        <v>0</v>
      </c>
      <c r="AR979" s="18">
        <f t="shared" si="296"/>
        <v>0</v>
      </c>
      <c r="AS979" s="18">
        <f t="shared" si="297"/>
        <v>0</v>
      </c>
      <c r="AT979" s="18">
        <f t="shared" si="298"/>
        <v>0</v>
      </c>
      <c r="AU979" s="18">
        <f t="shared" si="299"/>
        <v>0</v>
      </c>
      <c r="AV979" s="18">
        <f t="shared" si="300"/>
        <v>0</v>
      </c>
      <c r="AW979" s="18">
        <f t="shared" si="301"/>
        <v>0</v>
      </c>
      <c r="AX979" s="18">
        <f t="shared" si="302"/>
        <v>0</v>
      </c>
      <c r="AY979" s="18">
        <f t="shared" si="303"/>
        <v>0</v>
      </c>
      <c r="AZ979" s="18">
        <f t="shared" si="304"/>
        <v>0</v>
      </c>
    </row>
    <row r="980" spans="34:52" x14ac:dyDescent="0.25">
      <c r="AH980" s="17">
        <f t="shared" si="305"/>
        <v>0</v>
      </c>
      <c r="AI980" s="18">
        <f t="shared" si="306"/>
        <v>0</v>
      </c>
      <c r="AJ980" s="18">
        <f t="shared" si="307"/>
        <v>0</v>
      </c>
      <c r="AK980" s="18">
        <f t="shared" si="289"/>
        <v>0</v>
      </c>
      <c r="AL980" s="18">
        <f t="shared" si="290"/>
        <v>0</v>
      </c>
      <c r="AM980" s="18">
        <f t="shared" si="291"/>
        <v>0</v>
      </c>
      <c r="AN980" s="18">
        <f t="shared" si="292"/>
        <v>0</v>
      </c>
      <c r="AO980" s="18">
        <f t="shared" si="293"/>
        <v>0</v>
      </c>
      <c r="AP980" s="18">
        <f t="shared" si="294"/>
        <v>0</v>
      </c>
      <c r="AQ980" s="18">
        <f t="shared" si="295"/>
        <v>0</v>
      </c>
      <c r="AR980" s="18">
        <f t="shared" si="296"/>
        <v>0</v>
      </c>
      <c r="AS980" s="18">
        <f t="shared" si="297"/>
        <v>0</v>
      </c>
      <c r="AT980" s="18">
        <f t="shared" si="298"/>
        <v>0</v>
      </c>
      <c r="AU980" s="18">
        <f t="shared" si="299"/>
        <v>0</v>
      </c>
      <c r="AV980" s="18">
        <f t="shared" si="300"/>
        <v>0</v>
      </c>
      <c r="AW980" s="18">
        <f t="shared" si="301"/>
        <v>0</v>
      </c>
      <c r="AX980" s="18">
        <f t="shared" si="302"/>
        <v>0</v>
      </c>
      <c r="AY980" s="18">
        <f t="shared" si="303"/>
        <v>0</v>
      </c>
      <c r="AZ980" s="18">
        <f t="shared" si="304"/>
        <v>0</v>
      </c>
    </row>
    <row r="981" spans="34:52" x14ac:dyDescent="0.25">
      <c r="AH981" s="17">
        <f t="shared" si="305"/>
        <v>0</v>
      </c>
      <c r="AI981" s="18">
        <f t="shared" si="306"/>
        <v>0</v>
      </c>
      <c r="AJ981" s="18">
        <f t="shared" si="307"/>
        <v>0</v>
      </c>
      <c r="AK981" s="18">
        <f t="shared" si="289"/>
        <v>0</v>
      </c>
      <c r="AL981" s="18">
        <f t="shared" si="290"/>
        <v>0</v>
      </c>
      <c r="AM981" s="18">
        <f t="shared" si="291"/>
        <v>0</v>
      </c>
      <c r="AN981" s="18">
        <f t="shared" si="292"/>
        <v>0</v>
      </c>
      <c r="AO981" s="18">
        <f t="shared" si="293"/>
        <v>0</v>
      </c>
      <c r="AP981" s="18">
        <f t="shared" si="294"/>
        <v>0</v>
      </c>
      <c r="AQ981" s="18">
        <f t="shared" si="295"/>
        <v>0</v>
      </c>
      <c r="AR981" s="18">
        <f t="shared" si="296"/>
        <v>0</v>
      </c>
      <c r="AS981" s="18">
        <f t="shared" si="297"/>
        <v>0</v>
      </c>
      <c r="AT981" s="18">
        <f t="shared" si="298"/>
        <v>0</v>
      </c>
      <c r="AU981" s="18">
        <f t="shared" si="299"/>
        <v>0</v>
      </c>
      <c r="AV981" s="18">
        <f t="shared" si="300"/>
        <v>0</v>
      </c>
      <c r="AW981" s="18">
        <f t="shared" si="301"/>
        <v>0</v>
      </c>
      <c r="AX981" s="18">
        <f t="shared" si="302"/>
        <v>0</v>
      </c>
      <c r="AY981" s="18">
        <f t="shared" si="303"/>
        <v>0</v>
      </c>
      <c r="AZ981" s="18">
        <f t="shared" si="304"/>
        <v>0</v>
      </c>
    </row>
    <row r="982" spans="34:52" x14ac:dyDescent="0.25">
      <c r="AH982" s="17">
        <f t="shared" si="305"/>
        <v>0</v>
      </c>
      <c r="AI982" s="18">
        <f t="shared" si="306"/>
        <v>0</v>
      </c>
      <c r="AJ982" s="18">
        <f t="shared" si="307"/>
        <v>0</v>
      </c>
      <c r="AK982" s="18">
        <f t="shared" si="289"/>
        <v>0</v>
      </c>
      <c r="AL982" s="18">
        <f t="shared" si="290"/>
        <v>0</v>
      </c>
      <c r="AM982" s="18">
        <f t="shared" si="291"/>
        <v>0</v>
      </c>
      <c r="AN982" s="18">
        <f t="shared" si="292"/>
        <v>0</v>
      </c>
      <c r="AO982" s="18">
        <f t="shared" si="293"/>
        <v>0</v>
      </c>
      <c r="AP982" s="18">
        <f t="shared" si="294"/>
        <v>0</v>
      </c>
      <c r="AQ982" s="18">
        <f t="shared" si="295"/>
        <v>0</v>
      </c>
      <c r="AR982" s="18">
        <f t="shared" si="296"/>
        <v>0</v>
      </c>
      <c r="AS982" s="18">
        <f t="shared" si="297"/>
        <v>0</v>
      </c>
      <c r="AT982" s="18">
        <f t="shared" si="298"/>
        <v>0</v>
      </c>
      <c r="AU982" s="18">
        <f t="shared" si="299"/>
        <v>0</v>
      </c>
      <c r="AV982" s="18">
        <f t="shared" si="300"/>
        <v>0</v>
      </c>
      <c r="AW982" s="18">
        <f t="shared" si="301"/>
        <v>0</v>
      </c>
      <c r="AX982" s="18">
        <f t="shared" si="302"/>
        <v>0</v>
      </c>
      <c r="AY982" s="18">
        <f t="shared" si="303"/>
        <v>0</v>
      </c>
      <c r="AZ982" s="18">
        <f t="shared" si="304"/>
        <v>0</v>
      </c>
    </row>
    <row r="983" spans="34:52" x14ac:dyDescent="0.25">
      <c r="AH983" s="17">
        <f t="shared" si="305"/>
        <v>0</v>
      </c>
      <c r="AI983" s="18">
        <f t="shared" si="306"/>
        <v>0</v>
      </c>
      <c r="AJ983" s="18">
        <f t="shared" si="307"/>
        <v>0</v>
      </c>
      <c r="AK983" s="18">
        <f t="shared" si="289"/>
        <v>0</v>
      </c>
      <c r="AL983" s="18">
        <f t="shared" si="290"/>
        <v>0</v>
      </c>
      <c r="AM983" s="18">
        <f t="shared" si="291"/>
        <v>0</v>
      </c>
      <c r="AN983" s="18">
        <f t="shared" si="292"/>
        <v>0</v>
      </c>
      <c r="AO983" s="18">
        <f t="shared" si="293"/>
        <v>0</v>
      </c>
      <c r="AP983" s="18">
        <f t="shared" si="294"/>
        <v>0</v>
      </c>
      <c r="AQ983" s="18">
        <f t="shared" si="295"/>
        <v>0</v>
      </c>
      <c r="AR983" s="18">
        <f t="shared" si="296"/>
        <v>0</v>
      </c>
      <c r="AS983" s="18">
        <f t="shared" si="297"/>
        <v>0</v>
      </c>
      <c r="AT983" s="18">
        <f t="shared" si="298"/>
        <v>0</v>
      </c>
      <c r="AU983" s="18">
        <f t="shared" si="299"/>
        <v>0</v>
      </c>
      <c r="AV983" s="18">
        <f t="shared" si="300"/>
        <v>0</v>
      </c>
      <c r="AW983" s="18">
        <f t="shared" si="301"/>
        <v>0</v>
      </c>
      <c r="AX983" s="18">
        <f t="shared" si="302"/>
        <v>0</v>
      </c>
      <c r="AY983" s="18">
        <f t="shared" si="303"/>
        <v>0</v>
      </c>
      <c r="AZ983" s="18">
        <f t="shared" si="304"/>
        <v>0</v>
      </c>
    </row>
    <row r="984" spans="34:52" x14ac:dyDescent="0.25">
      <c r="AH984" s="17">
        <f t="shared" si="305"/>
        <v>0</v>
      </c>
      <c r="AI984" s="18">
        <f t="shared" si="306"/>
        <v>0</v>
      </c>
      <c r="AJ984" s="18">
        <f t="shared" si="307"/>
        <v>0</v>
      </c>
      <c r="AK984" s="18">
        <f t="shared" si="289"/>
        <v>0</v>
      </c>
      <c r="AL984" s="18">
        <f t="shared" si="290"/>
        <v>0</v>
      </c>
      <c r="AM984" s="18">
        <f t="shared" si="291"/>
        <v>0</v>
      </c>
      <c r="AN984" s="18">
        <f t="shared" si="292"/>
        <v>0</v>
      </c>
      <c r="AO984" s="18">
        <f t="shared" si="293"/>
        <v>0</v>
      </c>
      <c r="AP984" s="18">
        <f t="shared" si="294"/>
        <v>0</v>
      </c>
      <c r="AQ984" s="18">
        <f t="shared" si="295"/>
        <v>0</v>
      </c>
      <c r="AR984" s="18">
        <f t="shared" si="296"/>
        <v>0</v>
      </c>
      <c r="AS984" s="18">
        <f t="shared" si="297"/>
        <v>0</v>
      </c>
      <c r="AT984" s="18">
        <f t="shared" si="298"/>
        <v>0</v>
      </c>
      <c r="AU984" s="18">
        <f t="shared" si="299"/>
        <v>0</v>
      </c>
      <c r="AV984" s="18">
        <f t="shared" si="300"/>
        <v>0</v>
      </c>
      <c r="AW984" s="18">
        <f t="shared" si="301"/>
        <v>0</v>
      </c>
      <c r="AX984" s="18">
        <f t="shared" si="302"/>
        <v>0</v>
      </c>
      <c r="AY984" s="18">
        <f t="shared" si="303"/>
        <v>0</v>
      </c>
      <c r="AZ984" s="18">
        <f t="shared" si="304"/>
        <v>0</v>
      </c>
    </row>
    <row r="985" spans="34:52" x14ac:dyDescent="0.25">
      <c r="AH985" s="17">
        <f t="shared" si="305"/>
        <v>0</v>
      </c>
      <c r="AI985" s="18">
        <f t="shared" si="306"/>
        <v>0</v>
      </c>
      <c r="AJ985" s="18">
        <f t="shared" si="307"/>
        <v>0</v>
      </c>
      <c r="AK985" s="18">
        <f t="shared" si="289"/>
        <v>0</v>
      </c>
      <c r="AL985" s="18">
        <f t="shared" si="290"/>
        <v>0</v>
      </c>
      <c r="AM985" s="18">
        <f t="shared" si="291"/>
        <v>0</v>
      </c>
      <c r="AN985" s="18">
        <f t="shared" si="292"/>
        <v>0</v>
      </c>
      <c r="AO985" s="18">
        <f t="shared" si="293"/>
        <v>0</v>
      </c>
      <c r="AP985" s="18">
        <f t="shared" si="294"/>
        <v>0</v>
      </c>
      <c r="AQ985" s="18">
        <f t="shared" si="295"/>
        <v>0</v>
      </c>
      <c r="AR985" s="18">
        <f t="shared" si="296"/>
        <v>0</v>
      </c>
      <c r="AS985" s="18">
        <f t="shared" si="297"/>
        <v>0</v>
      </c>
      <c r="AT985" s="18">
        <f t="shared" si="298"/>
        <v>0</v>
      </c>
      <c r="AU985" s="18">
        <f t="shared" si="299"/>
        <v>0</v>
      </c>
      <c r="AV985" s="18">
        <f t="shared" si="300"/>
        <v>0</v>
      </c>
      <c r="AW985" s="18">
        <f t="shared" si="301"/>
        <v>0</v>
      </c>
      <c r="AX985" s="18">
        <f t="shared" si="302"/>
        <v>0</v>
      </c>
      <c r="AY985" s="18">
        <f t="shared" si="303"/>
        <v>0</v>
      </c>
      <c r="AZ985" s="18">
        <f t="shared" si="304"/>
        <v>0</v>
      </c>
    </row>
    <row r="986" spans="34:52" x14ac:dyDescent="0.25">
      <c r="AH986" s="17">
        <f t="shared" si="305"/>
        <v>0</v>
      </c>
      <c r="AI986" s="18">
        <f t="shared" si="306"/>
        <v>0</v>
      </c>
      <c r="AJ986" s="18">
        <f t="shared" si="307"/>
        <v>0</v>
      </c>
      <c r="AK986" s="18">
        <f t="shared" si="289"/>
        <v>0</v>
      </c>
      <c r="AL986" s="18">
        <f t="shared" si="290"/>
        <v>0</v>
      </c>
      <c r="AM986" s="18">
        <f t="shared" si="291"/>
        <v>0</v>
      </c>
      <c r="AN986" s="18">
        <f t="shared" si="292"/>
        <v>0</v>
      </c>
      <c r="AO986" s="18">
        <f t="shared" si="293"/>
        <v>0</v>
      </c>
      <c r="AP986" s="18">
        <f t="shared" si="294"/>
        <v>0</v>
      </c>
      <c r="AQ986" s="18">
        <f t="shared" si="295"/>
        <v>0</v>
      </c>
      <c r="AR986" s="18">
        <f t="shared" si="296"/>
        <v>0</v>
      </c>
      <c r="AS986" s="18">
        <f t="shared" si="297"/>
        <v>0</v>
      </c>
      <c r="AT986" s="18">
        <f t="shared" si="298"/>
        <v>0</v>
      </c>
      <c r="AU986" s="18">
        <f t="shared" si="299"/>
        <v>0</v>
      </c>
      <c r="AV986" s="18">
        <f t="shared" si="300"/>
        <v>0</v>
      </c>
      <c r="AW986" s="18">
        <f t="shared" si="301"/>
        <v>0</v>
      </c>
      <c r="AX986" s="18">
        <f t="shared" si="302"/>
        <v>0</v>
      </c>
      <c r="AY986" s="18">
        <f t="shared" si="303"/>
        <v>0</v>
      </c>
      <c r="AZ986" s="18">
        <f t="shared" si="304"/>
        <v>0</v>
      </c>
    </row>
    <row r="987" spans="34:52" x14ac:dyDescent="0.25">
      <c r="AH987" s="17">
        <f t="shared" si="305"/>
        <v>0</v>
      </c>
      <c r="AI987" s="18">
        <f t="shared" si="306"/>
        <v>0</v>
      </c>
      <c r="AJ987" s="18">
        <f t="shared" si="307"/>
        <v>0</v>
      </c>
      <c r="AK987" s="18">
        <f t="shared" si="289"/>
        <v>0</v>
      </c>
      <c r="AL987" s="18">
        <f t="shared" si="290"/>
        <v>0</v>
      </c>
      <c r="AM987" s="18">
        <f t="shared" si="291"/>
        <v>0</v>
      </c>
      <c r="AN987" s="18">
        <f t="shared" si="292"/>
        <v>0</v>
      </c>
      <c r="AO987" s="18">
        <f t="shared" si="293"/>
        <v>0</v>
      </c>
      <c r="AP987" s="18">
        <f t="shared" si="294"/>
        <v>0</v>
      </c>
      <c r="AQ987" s="18">
        <f t="shared" si="295"/>
        <v>0</v>
      </c>
      <c r="AR987" s="18">
        <f t="shared" si="296"/>
        <v>0</v>
      </c>
      <c r="AS987" s="18">
        <f t="shared" si="297"/>
        <v>0</v>
      </c>
      <c r="AT987" s="18">
        <f t="shared" si="298"/>
        <v>0</v>
      </c>
      <c r="AU987" s="18">
        <f t="shared" si="299"/>
        <v>0</v>
      </c>
      <c r="AV987" s="18">
        <f t="shared" si="300"/>
        <v>0</v>
      </c>
      <c r="AW987" s="18">
        <f t="shared" si="301"/>
        <v>0</v>
      </c>
      <c r="AX987" s="18">
        <f t="shared" si="302"/>
        <v>0</v>
      </c>
      <c r="AY987" s="18">
        <f t="shared" si="303"/>
        <v>0</v>
      </c>
      <c r="AZ987" s="18">
        <f t="shared" si="304"/>
        <v>0</v>
      </c>
    </row>
    <row r="988" spans="34:52" x14ac:dyDescent="0.25">
      <c r="AH988" s="17">
        <f t="shared" si="305"/>
        <v>0</v>
      </c>
      <c r="AI988" s="18">
        <f t="shared" si="306"/>
        <v>0</v>
      </c>
      <c r="AJ988" s="18">
        <f t="shared" si="307"/>
        <v>0</v>
      </c>
      <c r="AK988" s="18">
        <f t="shared" ref="AK988:AK1051" si="308">SUMIFS(M988,P988,"*"&amp;$BB$1&amp;"*",O988,"CSA")</f>
        <v>0</v>
      </c>
      <c r="AL988" s="18">
        <f t="shared" ref="AL988:AL1051" si="309">SUMIFS(N988,P988,"*"&amp;$BB$1&amp;"*",O988,"USA")</f>
        <v>0</v>
      </c>
      <c r="AM988" s="18">
        <f t="shared" ref="AM988:AM1051" si="310">SUMIFS(M988,R988,"*"&amp;$BB$1&amp;"*",Q988,"CSA")</f>
        <v>0</v>
      </c>
      <c r="AN988" s="18">
        <f t="shared" ref="AN988:AN1051" si="311">SUMIFS(N988,R988,"*"&amp;$BB$1&amp;"*",Q988,"USA")</f>
        <v>0</v>
      </c>
      <c r="AO988" s="18">
        <f t="shared" ref="AO988:AO1051" si="312">SUMIFS(M988,T988,"*"&amp;$BB$1&amp;"*",S988,"CSA")</f>
        <v>0</v>
      </c>
      <c r="AP988" s="18">
        <f t="shared" ref="AP988:AP1051" si="313">SUMIFS(N988,T988,"*"&amp;$BB$1&amp;"*",S988,"USA")</f>
        <v>0</v>
      </c>
      <c r="AQ988" s="18">
        <f t="shared" ref="AQ988:AQ1051" si="314">SUMIFS(M988,V988,"*"&amp;$BB$1&amp;"*",U988,"CSA")</f>
        <v>0</v>
      </c>
      <c r="AR988" s="18">
        <f t="shared" ref="AR988:AR1051" si="315">SUMIFS(N988,V988,"*"&amp;$BB$1&amp;"*",U988,"USA")</f>
        <v>0</v>
      </c>
      <c r="AS988" s="18">
        <f t="shared" ref="AS988:AS1051" si="316">SUMIFS(M988,X988,"*"&amp;$BB$1&amp;"*",W988,"CSA")</f>
        <v>0</v>
      </c>
      <c r="AT988" s="18">
        <f t="shared" ref="AT988:AT1051" si="317">SUMIFS(N988,X988,"*"&amp;$BB$1&amp;"*",W988,"USA")</f>
        <v>0</v>
      </c>
      <c r="AU988" s="18">
        <f t="shared" ref="AU988:AU1051" si="318">SUMIFS(M988,Z988,"*"&amp;$BB$1&amp;"*",Y988,"CSA")</f>
        <v>0</v>
      </c>
      <c r="AV988" s="18">
        <f t="shared" ref="AV988:AV1051" si="319">SUMIFS(N988,Z988,"*"&amp;$BB$1&amp;"*",Y988,"USA")</f>
        <v>0</v>
      </c>
      <c r="AW988" s="18">
        <f t="shared" ref="AW988:AW1051" si="320">SUMIFS(M988,AB988,"*"&amp;$BB$1&amp;"*",AA988,"CSA")</f>
        <v>0</v>
      </c>
      <c r="AX988" s="18">
        <f t="shared" ref="AX988:AX1051" si="321">SUMIFS(N988,AB988,"*"&amp;$BB$1&amp;"*",AA988,"USA")</f>
        <v>0</v>
      </c>
      <c r="AY988" s="18">
        <f t="shared" ref="AY988:AY1051" si="322">SUMIFS(M988,AD988,"*"&amp;$BB$1&amp;"*",AC988,"CSA")</f>
        <v>0</v>
      </c>
      <c r="AZ988" s="18">
        <f t="shared" ref="AZ988:AZ1051" si="323">SUMIFS(N988,AD988,"*"&amp;$BB$1&amp;"*",AC988,"USA")</f>
        <v>0</v>
      </c>
    </row>
    <row r="989" spans="34:52" x14ac:dyDescent="0.25">
      <c r="AH989" s="17">
        <f t="shared" si="305"/>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05"/>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05"/>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05"/>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05"/>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05"/>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05"/>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05"/>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05"/>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05"/>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05"/>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05"/>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05"/>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05"/>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05"/>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05"/>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05"/>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05"/>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05"/>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05"/>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05"/>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05"/>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05"/>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05"/>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05"/>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05"/>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05"/>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05"/>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05"/>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05"/>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05"/>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05"/>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05"/>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05"/>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05"/>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05"/>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05"/>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ref="AH1026:AH1089" si="324">SUM(AI1026:AZ1026)</f>
        <v>0</v>
      </c>
      <c r="AI1026" s="18">
        <f t="shared" ref="AI1026:AI1089" si="325">SUMIFS(M1026,D1026,"*"&amp;$BB$1&amp;"*")</f>
        <v>0</v>
      </c>
      <c r="AJ1026" s="18">
        <f t="shared" ref="AJ1026:AJ1089" si="326">SUMIFS(N1026,F1026,"*"&amp;$BB$1&amp;"*")</f>
        <v>0</v>
      </c>
      <c r="AK1026" s="18">
        <f t="shared" si="308"/>
        <v>0</v>
      </c>
      <c r="AL1026" s="18">
        <f t="shared" si="309"/>
        <v>0</v>
      </c>
      <c r="AM1026" s="18">
        <f t="shared" si="310"/>
        <v>0</v>
      </c>
      <c r="AN1026" s="18">
        <f t="shared" si="311"/>
        <v>0</v>
      </c>
      <c r="AO1026" s="18">
        <f t="shared" si="312"/>
        <v>0</v>
      </c>
      <c r="AP1026" s="18">
        <f t="shared" si="313"/>
        <v>0</v>
      </c>
      <c r="AQ1026" s="18">
        <f t="shared" si="314"/>
        <v>0</v>
      </c>
      <c r="AR1026" s="18">
        <f t="shared" si="315"/>
        <v>0</v>
      </c>
      <c r="AS1026" s="18">
        <f t="shared" si="316"/>
        <v>0</v>
      </c>
      <c r="AT1026" s="18">
        <f t="shared" si="317"/>
        <v>0</v>
      </c>
      <c r="AU1026" s="18">
        <f t="shared" si="318"/>
        <v>0</v>
      </c>
      <c r="AV1026" s="18">
        <f t="shared" si="319"/>
        <v>0</v>
      </c>
      <c r="AW1026" s="18">
        <f t="shared" si="320"/>
        <v>0</v>
      </c>
      <c r="AX1026" s="18">
        <f t="shared" si="321"/>
        <v>0</v>
      </c>
      <c r="AY1026" s="18">
        <f t="shared" si="322"/>
        <v>0</v>
      </c>
      <c r="AZ1026" s="18">
        <f t="shared" si="323"/>
        <v>0</v>
      </c>
    </row>
    <row r="1027" spans="34:52" x14ac:dyDescent="0.25">
      <c r="AH1027" s="17">
        <f t="shared" si="324"/>
        <v>0</v>
      </c>
      <c r="AI1027" s="18">
        <f t="shared" si="325"/>
        <v>0</v>
      </c>
      <c r="AJ1027" s="18">
        <f t="shared" si="326"/>
        <v>0</v>
      </c>
      <c r="AK1027" s="18">
        <f t="shared" si="308"/>
        <v>0</v>
      </c>
      <c r="AL1027" s="18">
        <f t="shared" si="309"/>
        <v>0</v>
      </c>
      <c r="AM1027" s="18">
        <f t="shared" si="310"/>
        <v>0</v>
      </c>
      <c r="AN1027" s="18">
        <f t="shared" si="311"/>
        <v>0</v>
      </c>
      <c r="AO1027" s="18">
        <f t="shared" si="312"/>
        <v>0</v>
      </c>
      <c r="AP1027" s="18">
        <f t="shared" si="313"/>
        <v>0</v>
      </c>
      <c r="AQ1027" s="18">
        <f t="shared" si="314"/>
        <v>0</v>
      </c>
      <c r="AR1027" s="18">
        <f t="shared" si="315"/>
        <v>0</v>
      </c>
      <c r="AS1027" s="18">
        <f t="shared" si="316"/>
        <v>0</v>
      </c>
      <c r="AT1027" s="18">
        <f t="shared" si="317"/>
        <v>0</v>
      </c>
      <c r="AU1027" s="18">
        <f t="shared" si="318"/>
        <v>0</v>
      </c>
      <c r="AV1027" s="18">
        <f t="shared" si="319"/>
        <v>0</v>
      </c>
      <c r="AW1027" s="18">
        <f t="shared" si="320"/>
        <v>0</v>
      </c>
      <c r="AX1027" s="18">
        <f t="shared" si="321"/>
        <v>0</v>
      </c>
      <c r="AY1027" s="18">
        <f t="shared" si="322"/>
        <v>0</v>
      </c>
      <c r="AZ1027" s="18">
        <f t="shared" si="323"/>
        <v>0</v>
      </c>
    </row>
    <row r="1028" spans="34:52" x14ac:dyDescent="0.25">
      <c r="AH1028" s="17">
        <f t="shared" si="324"/>
        <v>0</v>
      </c>
      <c r="AI1028" s="18">
        <f t="shared" si="325"/>
        <v>0</v>
      </c>
      <c r="AJ1028" s="18">
        <f t="shared" si="326"/>
        <v>0</v>
      </c>
      <c r="AK1028" s="18">
        <f t="shared" si="308"/>
        <v>0</v>
      </c>
      <c r="AL1028" s="18">
        <f t="shared" si="309"/>
        <v>0</v>
      </c>
      <c r="AM1028" s="18">
        <f t="shared" si="310"/>
        <v>0</v>
      </c>
      <c r="AN1028" s="18">
        <f t="shared" si="311"/>
        <v>0</v>
      </c>
      <c r="AO1028" s="18">
        <f t="shared" si="312"/>
        <v>0</v>
      </c>
      <c r="AP1028" s="18">
        <f t="shared" si="313"/>
        <v>0</v>
      </c>
      <c r="AQ1028" s="18">
        <f t="shared" si="314"/>
        <v>0</v>
      </c>
      <c r="AR1028" s="18">
        <f t="shared" si="315"/>
        <v>0</v>
      </c>
      <c r="AS1028" s="18">
        <f t="shared" si="316"/>
        <v>0</v>
      </c>
      <c r="AT1028" s="18">
        <f t="shared" si="317"/>
        <v>0</v>
      </c>
      <c r="AU1028" s="18">
        <f t="shared" si="318"/>
        <v>0</v>
      </c>
      <c r="AV1028" s="18">
        <f t="shared" si="319"/>
        <v>0</v>
      </c>
      <c r="AW1028" s="18">
        <f t="shared" si="320"/>
        <v>0</v>
      </c>
      <c r="AX1028" s="18">
        <f t="shared" si="321"/>
        <v>0</v>
      </c>
      <c r="AY1028" s="18">
        <f t="shared" si="322"/>
        <v>0</v>
      </c>
      <c r="AZ1028" s="18">
        <f t="shared" si="323"/>
        <v>0</v>
      </c>
    </row>
    <row r="1029" spans="34:52" x14ac:dyDescent="0.25">
      <c r="AH1029" s="17">
        <f t="shared" si="324"/>
        <v>0</v>
      </c>
      <c r="AI1029" s="18">
        <f t="shared" si="325"/>
        <v>0</v>
      </c>
      <c r="AJ1029" s="18">
        <f t="shared" si="326"/>
        <v>0</v>
      </c>
      <c r="AK1029" s="18">
        <f t="shared" si="308"/>
        <v>0</v>
      </c>
      <c r="AL1029" s="18">
        <f t="shared" si="309"/>
        <v>0</v>
      </c>
      <c r="AM1029" s="18">
        <f t="shared" si="310"/>
        <v>0</v>
      </c>
      <c r="AN1029" s="18">
        <f t="shared" si="311"/>
        <v>0</v>
      </c>
      <c r="AO1029" s="18">
        <f t="shared" si="312"/>
        <v>0</v>
      </c>
      <c r="AP1029" s="18">
        <f t="shared" si="313"/>
        <v>0</v>
      </c>
      <c r="AQ1029" s="18">
        <f t="shared" si="314"/>
        <v>0</v>
      </c>
      <c r="AR1029" s="18">
        <f t="shared" si="315"/>
        <v>0</v>
      </c>
      <c r="AS1029" s="18">
        <f t="shared" si="316"/>
        <v>0</v>
      </c>
      <c r="AT1029" s="18">
        <f t="shared" si="317"/>
        <v>0</v>
      </c>
      <c r="AU1029" s="18">
        <f t="shared" si="318"/>
        <v>0</v>
      </c>
      <c r="AV1029" s="18">
        <f t="shared" si="319"/>
        <v>0</v>
      </c>
      <c r="AW1029" s="18">
        <f t="shared" si="320"/>
        <v>0</v>
      </c>
      <c r="AX1029" s="18">
        <f t="shared" si="321"/>
        <v>0</v>
      </c>
      <c r="AY1029" s="18">
        <f t="shared" si="322"/>
        <v>0</v>
      </c>
      <c r="AZ1029" s="18">
        <f t="shared" si="323"/>
        <v>0</v>
      </c>
    </row>
    <row r="1030" spans="34:52" x14ac:dyDescent="0.25">
      <c r="AH1030" s="17">
        <f t="shared" si="324"/>
        <v>0</v>
      </c>
      <c r="AI1030" s="18">
        <f t="shared" si="325"/>
        <v>0</v>
      </c>
      <c r="AJ1030" s="18">
        <f t="shared" si="326"/>
        <v>0</v>
      </c>
      <c r="AK1030" s="18">
        <f t="shared" si="308"/>
        <v>0</v>
      </c>
      <c r="AL1030" s="18">
        <f t="shared" si="309"/>
        <v>0</v>
      </c>
      <c r="AM1030" s="18">
        <f t="shared" si="310"/>
        <v>0</v>
      </c>
      <c r="AN1030" s="18">
        <f t="shared" si="311"/>
        <v>0</v>
      </c>
      <c r="AO1030" s="18">
        <f t="shared" si="312"/>
        <v>0</v>
      </c>
      <c r="AP1030" s="18">
        <f t="shared" si="313"/>
        <v>0</v>
      </c>
      <c r="AQ1030" s="18">
        <f t="shared" si="314"/>
        <v>0</v>
      </c>
      <c r="AR1030" s="18">
        <f t="shared" si="315"/>
        <v>0</v>
      </c>
      <c r="AS1030" s="18">
        <f t="shared" si="316"/>
        <v>0</v>
      </c>
      <c r="AT1030" s="18">
        <f t="shared" si="317"/>
        <v>0</v>
      </c>
      <c r="AU1030" s="18">
        <f t="shared" si="318"/>
        <v>0</v>
      </c>
      <c r="AV1030" s="18">
        <f t="shared" si="319"/>
        <v>0</v>
      </c>
      <c r="AW1030" s="18">
        <f t="shared" si="320"/>
        <v>0</v>
      </c>
      <c r="AX1030" s="18">
        <f t="shared" si="321"/>
        <v>0</v>
      </c>
      <c r="AY1030" s="18">
        <f t="shared" si="322"/>
        <v>0</v>
      </c>
      <c r="AZ1030" s="18">
        <f t="shared" si="323"/>
        <v>0</v>
      </c>
    </row>
    <row r="1031" spans="34:52" x14ac:dyDescent="0.25">
      <c r="AH1031" s="17">
        <f t="shared" si="324"/>
        <v>0</v>
      </c>
      <c r="AI1031" s="18">
        <f t="shared" si="325"/>
        <v>0</v>
      </c>
      <c r="AJ1031" s="18">
        <f t="shared" si="326"/>
        <v>0</v>
      </c>
      <c r="AK1031" s="18">
        <f t="shared" si="308"/>
        <v>0</v>
      </c>
      <c r="AL1031" s="18">
        <f t="shared" si="309"/>
        <v>0</v>
      </c>
      <c r="AM1031" s="18">
        <f t="shared" si="310"/>
        <v>0</v>
      </c>
      <c r="AN1031" s="18">
        <f t="shared" si="311"/>
        <v>0</v>
      </c>
      <c r="AO1031" s="18">
        <f t="shared" si="312"/>
        <v>0</v>
      </c>
      <c r="AP1031" s="18">
        <f t="shared" si="313"/>
        <v>0</v>
      </c>
      <c r="AQ1031" s="18">
        <f t="shared" si="314"/>
        <v>0</v>
      </c>
      <c r="AR1031" s="18">
        <f t="shared" si="315"/>
        <v>0</v>
      </c>
      <c r="AS1031" s="18">
        <f t="shared" si="316"/>
        <v>0</v>
      </c>
      <c r="AT1031" s="18">
        <f t="shared" si="317"/>
        <v>0</v>
      </c>
      <c r="AU1031" s="18">
        <f t="shared" si="318"/>
        <v>0</v>
      </c>
      <c r="AV1031" s="18">
        <f t="shared" si="319"/>
        <v>0</v>
      </c>
      <c r="AW1031" s="18">
        <f t="shared" si="320"/>
        <v>0</v>
      </c>
      <c r="AX1031" s="18">
        <f t="shared" si="321"/>
        <v>0</v>
      </c>
      <c r="AY1031" s="18">
        <f t="shared" si="322"/>
        <v>0</v>
      </c>
      <c r="AZ1031" s="18">
        <f t="shared" si="323"/>
        <v>0</v>
      </c>
    </row>
    <row r="1032" spans="34:52" x14ac:dyDescent="0.25">
      <c r="AH1032" s="17">
        <f t="shared" si="324"/>
        <v>0</v>
      </c>
      <c r="AI1032" s="18">
        <f t="shared" si="325"/>
        <v>0</v>
      </c>
      <c r="AJ1032" s="18">
        <f t="shared" si="326"/>
        <v>0</v>
      </c>
      <c r="AK1032" s="18">
        <f t="shared" si="308"/>
        <v>0</v>
      </c>
      <c r="AL1032" s="18">
        <f t="shared" si="309"/>
        <v>0</v>
      </c>
      <c r="AM1032" s="18">
        <f t="shared" si="310"/>
        <v>0</v>
      </c>
      <c r="AN1032" s="18">
        <f t="shared" si="311"/>
        <v>0</v>
      </c>
      <c r="AO1032" s="18">
        <f t="shared" si="312"/>
        <v>0</v>
      </c>
      <c r="AP1032" s="18">
        <f t="shared" si="313"/>
        <v>0</v>
      </c>
      <c r="AQ1032" s="18">
        <f t="shared" si="314"/>
        <v>0</v>
      </c>
      <c r="AR1032" s="18">
        <f t="shared" si="315"/>
        <v>0</v>
      </c>
      <c r="AS1032" s="18">
        <f t="shared" si="316"/>
        <v>0</v>
      </c>
      <c r="AT1032" s="18">
        <f t="shared" si="317"/>
        <v>0</v>
      </c>
      <c r="AU1032" s="18">
        <f t="shared" si="318"/>
        <v>0</v>
      </c>
      <c r="AV1032" s="18">
        <f t="shared" si="319"/>
        <v>0</v>
      </c>
      <c r="AW1032" s="18">
        <f t="shared" si="320"/>
        <v>0</v>
      </c>
      <c r="AX1032" s="18">
        <f t="shared" si="321"/>
        <v>0</v>
      </c>
      <c r="AY1032" s="18">
        <f t="shared" si="322"/>
        <v>0</v>
      </c>
      <c r="AZ1032" s="18">
        <f t="shared" si="323"/>
        <v>0</v>
      </c>
    </row>
    <row r="1033" spans="34:52" x14ac:dyDescent="0.25">
      <c r="AH1033" s="17">
        <f t="shared" si="324"/>
        <v>0</v>
      </c>
      <c r="AI1033" s="18">
        <f t="shared" si="325"/>
        <v>0</v>
      </c>
      <c r="AJ1033" s="18">
        <f t="shared" si="326"/>
        <v>0</v>
      </c>
      <c r="AK1033" s="18">
        <f t="shared" si="308"/>
        <v>0</v>
      </c>
      <c r="AL1033" s="18">
        <f t="shared" si="309"/>
        <v>0</v>
      </c>
      <c r="AM1033" s="18">
        <f t="shared" si="310"/>
        <v>0</v>
      </c>
      <c r="AN1033" s="18">
        <f t="shared" si="311"/>
        <v>0</v>
      </c>
      <c r="AO1033" s="18">
        <f t="shared" si="312"/>
        <v>0</v>
      </c>
      <c r="AP1033" s="18">
        <f t="shared" si="313"/>
        <v>0</v>
      </c>
      <c r="AQ1033" s="18">
        <f t="shared" si="314"/>
        <v>0</v>
      </c>
      <c r="AR1033" s="18">
        <f t="shared" si="315"/>
        <v>0</v>
      </c>
      <c r="AS1033" s="18">
        <f t="shared" si="316"/>
        <v>0</v>
      </c>
      <c r="AT1033" s="18">
        <f t="shared" si="317"/>
        <v>0</v>
      </c>
      <c r="AU1033" s="18">
        <f t="shared" si="318"/>
        <v>0</v>
      </c>
      <c r="AV1033" s="18">
        <f t="shared" si="319"/>
        <v>0</v>
      </c>
      <c r="AW1033" s="18">
        <f t="shared" si="320"/>
        <v>0</v>
      </c>
      <c r="AX1033" s="18">
        <f t="shared" si="321"/>
        <v>0</v>
      </c>
      <c r="AY1033" s="18">
        <f t="shared" si="322"/>
        <v>0</v>
      </c>
      <c r="AZ1033" s="18">
        <f t="shared" si="323"/>
        <v>0</v>
      </c>
    </row>
    <row r="1034" spans="34:52" x14ac:dyDescent="0.25">
      <c r="AH1034" s="17">
        <f t="shared" si="324"/>
        <v>0</v>
      </c>
      <c r="AI1034" s="18">
        <f t="shared" si="325"/>
        <v>0</v>
      </c>
      <c r="AJ1034" s="18">
        <f t="shared" si="326"/>
        <v>0</v>
      </c>
      <c r="AK1034" s="18">
        <f t="shared" si="308"/>
        <v>0</v>
      </c>
      <c r="AL1034" s="18">
        <f t="shared" si="309"/>
        <v>0</v>
      </c>
      <c r="AM1034" s="18">
        <f t="shared" si="310"/>
        <v>0</v>
      </c>
      <c r="AN1034" s="18">
        <f t="shared" si="311"/>
        <v>0</v>
      </c>
      <c r="AO1034" s="18">
        <f t="shared" si="312"/>
        <v>0</v>
      </c>
      <c r="AP1034" s="18">
        <f t="shared" si="313"/>
        <v>0</v>
      </c>
      <c r="AQ1034" s="18">
        <f t="shared" si="314"/>
        <v>0</v>
      </c>
      <c r="AR1034" s="18">
        <f t="shared" si="315"/>
        <v>0</v>
      </c>
      <c r="AS1034" s="18">
        <f t="shared" si="316"/>
        <v>0</v>
      </c>
      <c r="AT1034" s="18">
        <f t="shared" si="317"/>
        <v>0</v>
      </c>
      <c r="AU1034" s="18">
        <f t="shared" si="318"/>
        <v>0</v>
      </c>
      <c r="AV1034" s="18">
        <f t="shared" si="319"/>
        <v>0</v>
      </c>
      <c r="AW1034" s="18">
        <f t="shared" si="320"/>
        <v>0</v>
      </c>
      <c r="AX1034" s="18">
        <f t="shared" si="321"/>
        <v>0</v>
      </c>
      <c r="AY1034" s="18">
        <f t="shared" si="322"/>
        <v>0</v>
      </c>
      <c r="AZ1034" s="18">
        <f t="shared" si="323"/>
        <v>0</v>
      </c>
    </row>
    <row r="1035" spans="34:52" x14ac:dyDescent="0.25">
      <c r="AH1035" s="17">
        <f t="shared" si="324"/>
        <v>0</v>
      </c>
      <c r="AI1035" s="18">
        <f t="shared" si="325"/>
        <v>0</v>
      </c>
      <c r="AJ1035" s="18">
        <f t="shared" si="326"/>
        <v>0</v>
      </c>
      <c r="AK1035" s="18">
        <f t="shared" si="308"/>
        <v>0</v>
      </c>
      <c r="AL1035" s="18">
        <f t="shared" si="309"/>
        <v>0</v>
      </c>
      <c r="AM1035" s="18">
        <f t="shared" si="310"/>
        <v>0</v>
      </c>
      <c r="AN1035" s="18">
        <f t="shared" si="311"/>
        <v>0</v>
      </c>
      <c r="AO1035" s="18">
        <f t="shared" si="312"/>
        <v>0</v>
      </c>
      <c r="AP1035" s="18">
        <f t="shared" si="313"/>
        <v>0</v>
      </c>
      <c r="AQ1035" s="18">
        <f t="shared" si="314"/>
        <v>0</v>
      </c>
      <c r="AR1035" s="18">
        <f t="shared" si="315"/>
        <v>0</v>
      </c>
      <c r="AS1035" s="18">
        <f t="shared" si="316"/>
        <v>0</v>
      </c>
      <c r="AT1035" s="18">
        <f t="shared" si="317"/>
        <v>0</v>
      </c>
      <c r="AU1035" s="18">
        <f t="shared" si="318"/>
        <v>0</v>
      </c>
      <c r="AV1035" s="18">
        <f t="shared" si="319"/>
        <v>0</v>
      </c>
      <c r="AW1035" s="18">
        <f t="shared" si="320"/>
        <v>0</v>
      </c>
      <c r="AX1035" s="18">
        <f t="shared" si="321"/>
        <v>0</v>
      </c>
      <c r="AY1035" s="18">
        <f t="shared" si="322"/>
        <v>0</v>
      </c>
      <c r="AZ1035" s="18">
        <f t="shared" si="323"/>
        <v>0</v>
      </c>
    </row>
    <row r="1036" spans="34:52" x14ac:dyDescent="0.25">
      <c r="AH1036" s="17">
        <f t="shared" si="324"/>
        <v>0</v>
      </c>
      <c r="AI1036" s="18">
        <f t="shared" si="325"/>
        <v>0</v>
      </c>
      <c r="AJ1036" s="18">
        <f t="shared" si="326"/>
        <v>0</v>
      </c>
      <c r="AK1036" s="18">
        <f t="shared" si="308"/>
        <v>0</v>
      </c>
      <c r="AL1036" s="18">
        <f t="shared" si="309"/>
        <v>0</v>
      </c>
      <c r="AM1036" s="18">
        <f t="shared" si="310"/>
        <v>0</v>
      </c>
      <c r="AN1036" s="18">
        <f t="shared" si="311"/>
        <v>0</v>
      </c>
      <c r="AO1036" s="18">
        <f t="shared" si="312"/>
        <v>0</v>
      </c>
      <c r="AP1036" s="18">
        <f t="shared" si="313"/>
        <v>0</v>
      </c>
      <c r="AQ1036" s="18">
        <f t="shared" si="314"/>
        <v>0</v>
      </c>
      <c r="AR1036" s="18">
        <f t="shared" si="315"/>
        <v>0</v>
      </c>
      <c r="AS1036" s="18">
        <f t="shared" si="316"/>
        <v>0</v>
      </c>
      <c r="AT1036" s="18">
        <f t="shared" si="317"/>
        <v>0</v>
      </c>
      <c r="AU1036" s="18">
        <f t="shared" si="318"/>
        <v>0</v>
      </c>
      <c r="AV1036" s="18">
        <f t="shared" si="319"/>
        <v>0</v>
      </c>
      <c r="AW1036" s="18">
        <f t="shared" si="320"/>
        <v>0</v>
      </c>
      <c r="AX1036" s="18">
        <f t="shared" si="321"/>
        <v>0</v>
      </c>
      <c r="AY1036" s="18">
        <f t="shared" si="322"/>
        <v>0</v>
      </c>
      <c r="AZ1036" s="18">
        <f t="shared" si="323"/>
        <v>0</v>
      </c>
    </row>
    <row r="1037" spans="34:52" x14ac:dyDescent="0.25">
      <c r="AH1037" s="17">
        <f t="shared" si="324"/>
        <v>0</v>
      </c>
      <c r="AI1037" s="18">
        <f t="shared" si="325"/>
        <v>0</v>
      </c>
      <c r="AJ1037" s="18">
        <f t="shared" si="326"/>
        <v>0</v>
      </c>
      <c r="AK1037" s="18">
        <f t="shared" si="308"/>
        <v>0</v>
      </c>
      <c r="AL1037" s="18">
        <f t="shared" si="309"/>
        <v>0</v>
      </c>
      <c r="AM1037" s="18">
        <f t="shared" si="310"/>
        <v>0</v>
      </c>
      <c r="AN1037" s="18">
        <f t="shared" si="311"/>
        <v>0</v>
      </c>
      <c r="AO1037" s="18">
        <f t="shared" si="312"/>
        <v>0</v>
      </c>
      <c r="AP1037" s="18">
        <f t="shared" si="313"/>
        <v>0</v>
      </c>
      <c r="AQ1037" s="18">
        <f t="shared" si="314"/>
        <v>0</v>
      </c>
      <c r="AR1037" s="18">
        <f t="shared" si="315"/>
        <v>0</v>
      </c>
      <c r="AS1037" s="18">
        <f t="shared" si="316"/>
        <v>0</v>
      </c>
      <c r="AT1037" s="18">
        <f t="shared" si="317"/>
        <v>0</v>
      </c>
      <c r="AU1037" s="18">
        <f t="shared" si="318"/>
        <v>0</v>
      </c>
      <c r="AV1037" s="18">
        <f t="shared" si="319"/>
        <v>0</v>
      </c>
      <c r="AW1037" s="18">
        <f t="shared" si="320"/>
        <v>0</v>
      </c>
      <c r="AX1037" s="18">
        <f t="shared" si="321"/>
        <v>0</v>
      </c>
      <c r="AY1037" s="18">
        <f t="shared" si="322"/>
        <v>0</v>
      </c>
      <c r="AZ1037" s="18">
        <f t="shared" si="323"/>
        <v>0</v>
      </c>
    </row>
    <row r="1038" spans="34:52" x14ac:dyDescent="0.25">
      <c r="AH1038" s="17">
        <f t="shared" si="324"/>
        <v>0</v>
      </c>
      <c r="AI1038" s="18">
        <f t="shared" si="325"/>
        <v>0</v>
      </c>
      <c r="AJ1038" s="18">
        <f t="shared" si="326"/>
        <v>0</v>
      </c>
      <c r="AK1038" s="18">
        <f t="shared" si="308"/>
        <v>0</v>
      </c>
      <c r="AL1038" s="18">
        <f t="shared" si="309"/>
        <v>0</v>
      </c>
      <c r="AM1038" s="18">
        <f t="shared" si="310"/>
        <v>0</v>
      </c>
      <c r="AN1038" s="18">
        <f t="shared" si="311"/>
        <v>0</v>
      </c>
      <c r="AO1038" s="18">
        <f t="shared" si="312"/>
        <v>0</v>
      </c>
      <c r="AP1038" s="18">
        <f t="shared" si="313"/>
        <v>0</v>
      </c>
      <c r="AQ1038" s="18">
        <f t="shared" si="314"/>
        <v>0</v>
      </c>
      <c r="AR1038" s="18">
        <f t="shared" si="315"/>
        <v>0</v>
      </c>
      <c r="AS1038" s="18">
        <f t="shared" si="316"/>
        <v>0</v>
      </c>
      <c r="AT1038" s="18">
        <f t="shared" si="317"/>
        <v>0</v>
      </c>
      <c r="AU1038" s="18">
        <f t="shared" si="318"/>
        <v>0</v>
      </c>
      <c r="AV1038" s="18">
        <f t="shared" si="319"/>
        <v>0</v>
      </c>
      <c r="AW1038" s="18">
        <f t="shared" si="320"/>
        <v>0</v>
      </c>
      <c r="AX1038" s="18">
        <f t="shared" si="321"/>
        <v>0</v>
      </c>
      <c r="AY1038" s="18">
        <f t="shared" si="322"/>
        <v>0</v>
      </c>
      <c r="AZ1038" s="18">
        <f t="shared" si="323"/>
        <v>0</v>
      </c>
    </row>
    <row r="1039" spans="34:52" x14ac:dyDescent="0.25">
      <c r="AH1039" s="17">
        <f t="shared" si="324"/>
        <v>0</v>
      </c>
      <c r="AI1039" s="18">
        <f t="shared" si="325"/>
        <v>0</v>
      </c>
      <c r="AJ1039" s="18">
        <f t="shared" si="326"/>
        <v>0</v>
      </c>
      <c r="AK1039" s="18">
        <f t="shared" si="308"/>
        <v>0</v>
      </c>
      <c r="AL1039" s="18">
        <f t="shared" si="309"/>
        <v>0</v>
      </c>
      <c r="AM1039" s="18">
        <f t="shared" si="310"/>
        <v>0</v>
      </c>
      <c r="AN1039" s="18">
        <f t="shared" si="311"/>
        <v>0</v>
      </c>
      <c r="AO1039" s="18">
        <f t="shared" si="312"/>
        <v>0</v>
      </c>
      <c r="AP1039" s="18">
        <f t="shared" si="313"/>
        <v>0</v>
      </c>
      <c r="AQ1039" s="18">
        <f t="shared" si="314"/>
        <v>0</v>
      </c>
      <c r="AR1039" s="18">
        <f t="shared" si="315"/>
        <v>0</v>
      </c>
      <c r="AS1039" s="18">
        <f t="shared" si="316"/>
        <v>0</v>
      </c>
      <c r="AT1039" s="18">
        <f t="shared" si="317"/>
        <v>0</v>
      </c>
      <c r="AU1039" s="18">
        <f t="shared" si="318"/>
        <v>0</v>
      </c>
      <c r="AV1039" s="18">
        <f t="shared" si="319"/>
        <v>0</v>
      </c>
      <c r="AW1039" s="18">
        <f t="shared" si="320"/>
        <v>0</v>
      </c>
      <c r="AX1039" s="18">
        <f t="shared" si="321"/>
        <v>0</v>
      </c>
      <c r="AY1039" s="18">
        <f t="shared" si="322"/>
        <v>0</v>
      </c>
      <c r="AZ1039" s="18">
        <f t="shared" si="323"/>
        <v>0</v>
      </c>
    </row>
    <row r="1040" spans="34:52" x14ac:dyDescent="0.25">
      <c r="AH1040" s="17">
        <f t="shared" si="324"/>
        <v>0</v>
      </c>
      <c r="AI1040" s="18">
        <f t="shared" si="325"/>
        <v>0</v>
      </c>
      <c r="AJ1040" s="18">
        <f t="shared" si="326"/>
        <v>0</v>
      </c>
      <c r="AK1040" s="18">
        <f t="shared" si="308"/>
        <v>0</v>
      </c>
      <c r="AL1040" s="18">
        <f t="shared" si="309"/>
        <v>0</v>
      </c>
      <c r="AM1040" s="18">
        <f t="shared" si="310"/>
        <v>0</v>
      </c>
      <c r="AN1040" s="18">
        <f t="shared" si="311"/>
        <v>0</v>
      </c>
      <c r="AO1040" s="18">
        <f t="shared" si="312"/>
        <v>0</v>
      </c>
      <c r="AP1040" s="18">
        <f t="shared" si="313"/>
        <v>0</v>
      </c>
      <c r="AQ1040" s="18">
        <f t="shared" si="314"/>
        <v>0</v>
      </c>
      <c r="AR1040" s="18">
        <f t="shared" si="315"/>
        <v>0</v>
      </c>
      <c r="AS1040" s="18">
        <f t="shared" si="316"/>
        <v>0</v>
      </c>
      <c r="AT1040" s="18">
        <f t="shared" si="317"/>
        <v>0</v>
      </c>
      <c r="AU1040" s="18">
        <f t="shared" si="318"/>
        <v>0</v>
      </c>
      <c r="AV1040" s="18">
        <f t="shared" si="319"/>
        <v>0</v>
      </c>
      <c r="AW1040" s="18">
        <f t="shared" si="320"/>
        <v>0</v>
      </c>
      <c r="AX1040" s="18">
        <f t="shared" si="321"/>
        <v>0</v>
      </c>
      <c r="AY1040" s="18">
        <f t="shared" si="322"/>
        <v>0</v>
      </c>
      <c r="AZ1040" s="18">
        <f t="shared" si="323"/>
        <v>0</v>
      </c>
    </row>
    <row r="1041" spans="34:52" x14ac:dyDescent="0.25">
      <c r="AH1041" s="17">
        <f t="shared" si="324"/>
        <v>0</v>
      </c>
      <c r="AI1041" s="18">
        <f t="shared" si="325"/>
        <v>0</v>
      </c>
      <c r="AJ1041" s="18">
        <f t="shared" si="326"/>
        <v>0</v>
      </c>
      <c r="AK1041" s="18">
        <f t="shared" si="308"/>
        <v>0</v>
      </c>
      <c r="AL1041" s="18">
        <f t="shared" si="309"/>
        <v>0</v>
      </c>
      <c r="AM1041" s="18">
        <f t="shared" si="310"/>
        <v>0</v>
      </c>
      <c r="AN1041" s="18">
        <f t="shared" si="311"/>
        <v>0</v>
      </c>
      <c r="AO1041" s="18">
        <f t="shared" si="312"/>
        <v>0</v>
      </c>
      <c r="AP1041" s="18">
        <f t="shared" si="313"/>
        <v>0</v>
      </c>
      <c r="AQ1041" s="18">
        <f t="shared" si="314"/>
        <v>0</v>
      </c>
      <c r="AR1041" s="18">
        <f t="shared" si="315"/>
        <v>0</v>
      </c>
      <c r="AS1041" s="18">
        <f t="shared" si="316"/>
        <v>0</v>
      </c>
      <c r="AT1041" s="18">
        <f t="shared" si="317"/>
        <v>0</v>
      </c>
      <c r="AU1041" s="18">
        <f t="shared" si="318"/>
        <v>0</v>
      </c>
      <c r="AV1041" s="18">
        <f t="shared" si="319"/>
        <v>0</v>
      </c>
      <c r="AW1041" s="18">
        <f t="shared" si="320"/>
        <v>0</v>
      </c>
      <c r="AX1041" s="18">
        <f t="shared" si="321"/>
        <v>0</v>
      </c>
      <c r="AY1041" s="18">
        <f t="shared" si="322"/>
        <v>0</v>
      </c>
      <c r="AZ1041" s="18">
        <f t="shared" si="323"/>
        <v>0</v>
      </c>
    </row>
    <row r="1042" spans="34:52" x14ac:dyDescent="0.25">
      <c r="AH1042" s="17">
        <f t="shared" si="324"/>
        <v>0</v>
      </c>
      <c r="AI1042" s="18">
        <f t="shared" si="325"/>
        <v>0</v>
      </c>
      <c r="AJ1042" s="18">
        <f t="shared" si="326"/>
        <v>0</v>
      </c>
      <c r="AK1042" s="18">
        <f t="shared" si="308"/>
        <v>0</v>
      </c>
      <c r="AL1042" s="18">
        <f t="shared" si="309"/>
        <v>0</v>
      </c>
      <c r="AM1042" s="18">
        <f t="shared" si="310"/>
        <v>0</v>
      </c>
      <c r="AN1042" s="18">
        <f t="shared" si="311"/>
        <v>0</v>
      </c>
      <c r="AO1042" s="18">
        <f t="shared" si="312"/>
        <v>0</v>
      </c>
      <c r="AP1042" s="18">
        <f t="shared" si="313"/>
        <v>0</v>
      </c>
      <c r="AQ1042" s="18">
        <f t="shared" si="314"/>
        <v>0</v>
      </c>
      <c r="AR1042" s="18">
        <f t="shared" si="315"/>
        <v>0</v>
      </c>
      <c r="AS1042" s="18">
        <f t="shared" si="316"/>
        <v>0</v>
      </c>
      <c r="AT1042" s="18">
        <f t="shared" si="317"/>
        <v>0</v>
      </c>
      <c r="AU1042" s="18">
        <f t="shared" si="318"/>
        <v>0</v>
      </c>
      <c r="AV1042" s="18">
        <f t="shared" si="319"/>
        <v>0</v>
      </c>
      <c r="AW1042" s="18">
        <f t="shared" si="320"/>
        <v>0</v>
      </c>
      <c r="AX1042" s="18">
        <f t="shared" si="321"/>
        <v>0</v>
      </c>
      <c r="AY1042" s="18">
        <f t="shared" si="322"/>
        <v>0</v>
      </c>
      <c r="AZ1042" s="18">
        <f t="shared" si="323"/>
        <v>0</v>
      </c>
    </row>
    <row r="1043" spans="34:52" x14ac:dyDescent="0.25">
      <c r="AH1043" s="17">
        <f t="shared" si="324"/>
        <v>0</v>
      </c>
      <c r="AI1043" s="18">
        <f t="shared" si="325"/>
        <v>0</v>
      </c>
      <c r="AJ1043" s="18">
        <f t="shared" si="326"/>
        <v>0</v>
      </c>
      <c r="AK1043" s="18">
        <f t="shared" si="308"/>
        <v>0</v>
      </c>
      <c r="AL1043" s="18">
        <f t="shared" si="309"/>
        <v>0</v>
      </c>
      <c r="AM1043" s="18">
        <f t="shared" si="310"/>
        <v>0</v>
      </c>
      <c r="AN1043" s="18">
        <f t="shared" si="311"/>
        <v>0</v>
      </c>
      <c r="AO1043" s="18">
        <f t="shared" si="312"/>
        <v>0</v>
      </c>
      <c r="AP1043" s="18">
        <f t="shared" si="313"/>
        <v>0</v>
      </c>
      <c r="AQ1043" s="18">
        <f t="shared" si="314"/>
        <v>0</v>
      </c>
      <c r="AR1043" s="18">
        <f t="shared" si="315"/>
        <v>0</v>
      </c>
      <c r="AS1043" s="18">
        <f t="shared" si="316"/>
        <v>0</v>
      </c>
      <c r="AT1043" s="18">
        <f t="shared" si="317"/>
        <v>0</v>
      </c>
      <c r="AU1043" s="18">
        <f t="shared" si="318"/>
        <v>0</v>
      </c>
      <c r="AV1043" s="18">
        <f t="shared" si="319"/>
        <v>0</v>
      </c>
      <c r="AW1043" s="18">
        <f t="shared" si="320"/>
        <v>0</v>
      </c>
      <c r="AX1043" s="18">
        <f t="shared" si="321"/>
        <v>0</v>
      </c>
      <c r="AY1043" s="18">
        <f t="shared" si="322"/>
        <v>0</v>
      </c>
      <c r="AZ1043" s="18">
        <f t="shared" si="323"/>
        <v>0</v>
      </c>
    </row>
    <row r="1044" spans="34:52" x14ac:dyDescent="0.25">
      <c r="AH1044" s="17">
        <f t="shared" si="324"/>
        <v>0</v>
      </c>
      <c r="AI1044" s="18">
        <f t="shared" si="325"/>
        <v>0</v>
      </c>
      <c r="AJ1044" s="18">
        <f t="shared" si="326"/>
        <v>0</v>
      </c>
      <c r="AK1044" s="18">
        <f t="shared" si="308"/>
        <v>0</v>
      </c>
      <c r="AL1044" s="18">
        <f t="shared" si="309"/>
        <v>0</v>
      </c>
      <c r="AM1044" s="18">
        <f t="shared" si="310"/>
        <v>0</v>
      </c>
      <c r="AN1044" s="18">
        <f t="shared" si="311"/>
        <v>0</v>
      </c>
      <c r="AO1044" s="18">
        <f t="shared" si="312"/>
        <v>0</v>
      </c>
      <c r="AP1044" s="18">
        <f t="shared" si="313"/>
        <v>0</v>
      </c>
      <c r="AQ1044" s="18">
        <f t="shared" si="314"/>
        <v>0</v>
      </c>
      <c r="AR1044" s="18">
        <f t="shared" si="315"/>
        <v>0</v>
      </c>
      <c r="AS1044" s="18">
        <f t="shared" si="316"/>
        <v>0</v>
      </c>
      <c r="AT1044" s="18">
        <f t="shared" si="317"/>
        <v>0</v>
      </c>
      <c r="AU1044" s="18">
        <f t="shared" si="318"/>
        <v>0</v>
      </c>
      <c r="AV1044" s="18">
        <f t="shared" si="319"/>
        <v>0</v>
      </c>
      <c r="AW1044" s="18">
        <f t="shared" si="320"/>
        <v>0</v>
      </c>
      <c r="AX1044" s="18">
        <f t="shared" si="321"/>
        <v>0</v>
      </c>
      <c r="AY1044" s="18">
        <f t="shared" si="322"/>
        <v>0</v>
      </c>
      <c r="AZ1044" s="18">
        <f t="shared" si="323"/>
        <v>0</v>
      </c>
    </row>
    <row r="1045" spans="34:52" x14ac:dyDescent="0.25">
      <c r="AH1045" s="17">
        <f t="shared" si="324"/>
        <v>0</v>
      </c>
      <c r="AI1045" s="18">
        <f t="shared" si="325"/>
        <v>0</v>
      </c>
      <c r="AJ1045" s="18">
        <f t="shared" si="326"/>
        <v>0</v>
      </c>
      <c r="AK1045" s="18">
        <f t="shared" si="308"/>
        <v>0</v>
      </c>
      <c r="AL1045" s="18">
        <f t="shared" si="309"/>
        <v>0</v>
      </c>
      <c r="AM1045" s="18">
        <f t="shared" si="310"/>
        <v>0</v>
      </c>
      <c r="AN1045" s="18">
        <f t="shared" si="311"/>
        <v>0</v>
      </c>
      <c r="AO1045" s="18">
        <f t="shared" si="312"/>
        <v>0</v>
      </c>
      <c r="AP1045" s="18">
        <f t="shared" si="313"/>
        <v>0</v>
      </c>
      <c r="AQ1045" s="18">
        <f t="shared" si="314"/>
        <v>0</v>
      </c>
      <c r="AR1045" s="18">
        <f t="shared" si="315"/>
        <v>0</v>
      </c>
      <c r="AS1045" s="18">
        <f t="shared" si="316"/>
        <v>0</v>
      </c>
      <c r="AT1045" s="18">
        <f t="shared" si="317"/>
        <v>0</v>
      </c>
      <c r="AU1045" s="18">
        <f t="shared" si="318"/>
        <v>0</v>
      </c>
      <c r="AV1045" s="18">
        <f t="shared" si="319"/>
        <v>0</v>
      </c>
      <c r="AW1045" s="18">
        <f t="shared" si="320"/>
        <v>0</v>
      </c>
      <c r="AX1045" s="18">
        <f t="shared" si="321"/>
        <v>0</v>
      </c>
      <c r="AY1045" s="18">
        <f t="shared" si="322"/>
        <v>0</v>
      </c>
      <c r="AZ1045" s="18">
        <f t="shared" si="323"/>
        <v>0</v>
      </c>
    </row>
    <row r="1046" spans="34:52" x14ac:dyDescent="0.25">
      <c r="AH1046" s="17">
        <f t="shared" si="324"/>
        <v>0</v>
      </c>
      <c r="AI1046" s="18">
        <f t="shared" si="325"/>
        <v>0</v>
      </c>
      <c r="AJ1046" s="18">
        <f t="shared" si="326"/>
        <v>0</v>
      </c>
      <c r="AK1046" s="18">
        <f t="shared" si="308"/>
        <v>0</v>
      </c>
      <c r="AL1046" s="18">
        <f t="shared" si="309"/>
        <v>0</v>
      </c>
      <c r="AM1046" s="18">
        <f t="shared" si="310"/>
        <v>0</v>
      </c>
      <c r="AN1046" s="18">
        <f t="shared" si="311"/>
        <v>0</v>
      </c>
      <c r="AO1046" s="18">
        <f t="shared" si="312"/>
        <v>0</v>
      </c>
      <c r="AP1046" s="18">
        <f t="shared" si="313"/>
        <v>0</v>
      </c>
      <c r="AQ1046" s="18">
        <f t="shared" si="314"/>
        <v>0</v>
      </c>
      <c r="AR1046" s="18">
        <f t="shared" si="315"/>
        <v>0</v>
      </c>
      <c r="AS1046" s="18">
        <f t="shared" si="316"/>
        <v>0</v>
      </c>
      <c r="AT1046" s="18">
        <f t="shared" si="317"/>
        <v>0</v>
      </c>
      <c r="AU1046" s="18">
        <f t="shared" si="318"/>
        <v>0</v>
      </c>
      <c r="AV1046" s="18">
        <f t="shared" si="319"/>
        <v>0</v>
      </c>
      <c r="AW1046" s="18">
        <f t="shared" si="320"/>
        <v>0</v>
      </c>
      <c r="AX1046" s="18">
        <f t="shared" si="321"/>
        <v>0</v>
      </c>
      <c r="AY1046" s="18">
        <f t="shared" si="322"/>
        <v>0</v>
      </c>
      <c r="AZ1046" s="18">
        <f t="shared" si="323"/>
        <v>0</v>
      </c>
    </row>
    <row r="1047" spans="34:52" x14ac:dyDescent="0.25">
      <c r="AH1047" s="17">
        <f t="shared" si="324"/>
        <v>0</v>
      </c>
      <c r="AI1047" s="18">
        <f t="shared" si="325"/>
        <v>0</v>
      </c>
      <c r="AJ1047" s="18">
        <f t="shared" si="326"/>
        <v>0</v>
      </c>
      <c r="AK1047" s="18">
        <f t="shared" si="308"/>
        <v>0</v>
      </c>
      <c r="AL1047" s="18">
        <f t="shared" si="309"/>
        <v>0</v>
      </c>
      <c r="AM1047" s="18">
        <f t="shared" si="310"/>
        <v>0</v>
      </c>
      <c r="AN1047" s="18">
        <f t="shared" si="311"/>
        <v>0</v>
      </c>
      <c r="AO1047" s="18">
        <f t="shared" si="312"/>
        <v>0</v>
      </c>
      <c r="AP1047" s="18">
        <f t="shared" si="313"/>
        <v>0</v>
      </c>
      <c r="AQ1047" s="18">
        <f t="shared" si="314"/>
        <v>0</v>
      </c>
      <c r="AR1047" s="18">
        <f t="shared" si="315"/>
        <v>0</v>
      </c>
      <c r="AS1047" s="18">
        <f t="shared" si="316"/>
        <v>0</v>
      </c>
      <c r="AT1047" s="18">
        <f t="shared" si="317"/>
        <v>0</v>
      </c>
      <c r="AU1047" s="18">
        <f t="shared" si="318"/>
        <v>0</v>
      </c>
      <c r="AV1047" s="18">
        <f t="shared" si="319"/>
        <v>0</v>
      </c>
      <c r="AW1047" s="18">
        <f t="shared" si="320"/>
        <v>0</v>
      </c>
      <c r="AX1047" s="18">
        <f t="shared" si="321"/>
        <v>0</v>
      </c>
      <c r="AY1047" s="18">
        <f t="shared" si="322"/>
        <v>0</v>
      </c>
      <c r="AZ1047" s="18">
        <f t="shared" si="323"/>
        <v>0</v>
      </c>
    </row>
    <row r="1048" spans="34:52" x14ac:dyDescent="0.25">
      <c r="AH1048" s="17">
        <f t="shared" si="324"/>
        <v>0</v>
      </c>
      <c r="AI1048" s="18">
        <f t="shared" si="325"/>
        <v>0</v>
      </c>
      <c r="AJ1048" s="18">
        <f t="shared" si="326"/>
        <v>0</v>
      </c>
      <c r="AK1048" s="18">
        <f t="shared" si="308"/>
        <v>0</v>
      </c>
      <c r="AL1048" s="18">
        <f t="shared" si="309"/>
        <v>0</v>
      </c>
      <c r="AM1048" s="18">
        <f t="shared" si="310"/>
        <v>0</v>
      </c>
      <c r="AN1048" s="18">
        <f t="shared" si="311"/>
        <v>0</v>
      </c>
      <c r="AO1048" s="18">
        <f t="shared" si="312"/>
        <v>0</v>
      </c>
      <c r="AP1048" s="18">
        <f t="shared" si="313"/>
        <v>0</v>
      </c>
      <c r="AQ1048" s="18">
        <f t="shared" si="314"/>
        <v>0</v>
      </c>
      <c r="AR1048" s="18">
        <f t="shared" si="315"/>
        <v>0</v>
      </c>
      <c r="AS1048" s="18">
        <f t="shared" si="316"/>
        <v>0</v>
      </c>
      <c r="AT1048" s="18">
        <f t="shared" si="317"/>
        <v>0</v>
      </c>
      <c r="AU1048" s="18">
        <f t="shared" si="318"/>
        <v>0</v>
      </c>
      <c r="AV1048" s="18">
        <f t="shared" si="319"/>
        <v>0</v>
      </c>
      <c r="AW1048" s="18">
        <f t="shared" si="320"/>
        <v>0</v>
      </c>
      <c r="AX1048" s="18">
        <f t="shared" si="321"/>
        <v>0</v>
      </c>
      <c r="AY1048" s="18">
        <f t="shared" si="322"/>
        <v>0</v>
      </c>
      <c r="AZ1048" s="18">
        <f t="shared" si="323"/>
        <v>0</v>
      </c>
    </row>
    <row r="1049" spans="34:52" x14ac:dyDescent="0.25">
      <c r="AH1049" s="17">
        <f t="shared" si="324"/>
        <v>0</v>
      </c>
      <c r="AI1049" s="18">
        <f t="shared" si="325"/>
        <v>0</v>
      </c>
      <c r="AJ1049" s="18">
        <f t="shared" si="326"/>
        <v>0</v>
      </c>
      <c r="AK1049" s="18">
        <f t="shared" si="308"/>
        <v>0</v>
      </c>
      <c r="AL1049" s="18">
        <f t="shared" si="309"/>
        <v>0</v>
      </c>
      <c r="AM1049" s="18">
        <f t="shared" si="310"/>
        <v>0</v>
      </c>
      <c r="AN1049" s="18">
        <f t="shared" si="311"/>
        <v>0</v>
      </c>
      <c r="AO1049" s="18">
        <f t="shared" si="312"/>
        <v>0</v>
      </c>
      <c r="AP1049" s="18">
        <f t="shared" si="313"/>
        <v>0</v>
      </c>
      <c r="AQ1049" s="18">
        <f t="shared" si="314"/>
        <v>0</v>
      </c>
      <c r="AR1049" s="18">
        <f t="shared" si="315"/>
        <v>0</v>
      </c>
      <c r="AS1049" s="18">
        <f t="shared" si="316"/>
        <v>0</v>
      </c>
      <c r="AT1049" s="18">
        <f t="shared" si="317"/>
        <v>0</v>
      </c>
      <c r="AU1049" s="18">
        <f t="shared" si="318"/>
        <v>0</v>
      </c>
      <c r="AV1049" s="18">
        <f t="shared" si="319"/>
        <v>0</v>
      </c>
      <c r="AW1049" s="18">
        <f t="shared" si="320"/>
        <v>0</v>
      </c>
      <c r="AX1049" s="18">
        <f t="shared" si="321"/>
        <v>0</v>
      </c>
      <c r="AY1049" s="18">
        <f t="shared" si="322"/>
        <v>0</v>
      </c>
      <c r="AZ1049" s="18">
        <f t="shared" si="323"/>
        <v>0</v>
      </c>
    </row>
    <row r="1050" spans="34:52" x14ac:dyDescent="0.25">
      <c r="AH1050" s="17">
        <f t="shared" si="324"/>
        <v>0</v>
      </c>
      <c r="AI1050" s="18">
        <f t="shared" si="325"/>
        <v>0</v>
      </c>
      <c r="AJ1050" s="18">
        <f t="shared" si="326"/>
        <v>0</v>
      </c>
      <c r="AK1050" s="18">
        <f t="shared" si="308"/>
        <v>0</v>
      </c>
      <c r="AL1050" s="18">
        <f t="shared" si="309"/>
        <v>0</v>
      </c>
      <c r="AM1050" s="18">
        <f t="shared" si="310"/>
        <v>0</v>
      </c>
      <c r="AN1050" s="18">
        <f t="shared" si="311"/>
        <v>0</v>
      </c>
      <c r="AO1050" s="18">
        <f t="shared" si="312"/>
        <v>0</v>
      </c>
      <c r="AP1050" s="18">
        <f t="shared" si="313"/>
        <v>0</v>
      </c>
      <c r="AQ1050" s="18">
        <f t="shared" si="314"/>
        <v>0</v>
      </c>
      <c r="AR1050" s="18">
        <f t="shared" si="315"/>
        <v>0</v>
      </c>
      <c r="AS1050" s="18">
        <f t="shared" si="316"/>
        <v>0</v>
      </c>
      <c r="AT1050" s="18">
        <f t="shared" si="317"/>
        <v>0</v>
      </c>
      <c r="AU1050" s="18">
        <f t="shared" si="318"/>
        <v>0</v>
      </c>
      <c r="AV1050" s="18">
        <f t="shared" si="319"/>
        <v>0</v>
      </c>
      <c r="AW1050" s="18">
        <f t="shared" si="320"/>
        <v>0</v>
      </c>
      <c r="AX1050" s="18">
        <f t="shared" si="321"/>
        <v>0</v>
      </c>
      <c r="AY1050" s="18">
        <f t="shared" si="322"/>
        <v>0</v>
      </c>
      <c r="AZ1050" s="18">
        <f t="shared" si="323"/>
        <v>0</v>
      </c>
    </row>
    <row r="1051" spans="34:52" x14ac:dyDescent="0.25">
      <c r="AH1051" s="17">
        <f t="shared" si="324"/>
        <v>0</v>
      </c>
      <c r="AI1051" s="18">
        <f t="shared" si="325"/>
        <v>0</v>
      </c>
      <c r="AJ1051" s="18">
        <f t="shared" si="326"/>
        <v>0</v>
      </c>
      <c r="AK1051" s="18">
        <f t="shared" si="308"/>
        <v>0</v>
      </c>
      <c r="AL1051" s="18">
        <f t="shared" si="309"/>
        <v>0</v>
      </c>
      <c r="AM1051" s="18">
        <f t="shared" si="310"/>
        <v>0</v>
      </c>
      <c r="AN1051" s="18">
        <f t="shared" si="311"/>
        <v>0</v>
      </c>
      <c r="AO1051" s="18">
        <f t="shared" si="312"/>
        <v>0</v>
      </c>
      <c r="AP1051" s="18">
        <f t="shared" si="313"/>
        <v>0</v>
      </c>
      <c r="AQ1051" s="18">
        <f t="shared" si="314"/>
        <v>0</v>
      </c>
      <c r="AR1051" s="18">
        <f t="shared" si="315"/>
        <v>0</v>
      </c>
      <c r="AS1051" s="18">
        <f t="shared" si="316"/>
        <v>0</v>
      </c>
      <c r="AT1051" s="18">
        <f t="shared" si="317"/>
        <v>0</v>
      </c>
      <c r="AU1051" s="18">
        <f t="shared" si="318"/>
        <v>0</v>
      </c>
      <c r="AV1051" s="18">
        <f t="shared" si="319"/>
        <v>0</v>
      </c>
      <c r="AW1051" s="18">
        <f t="shared" si="320"/>
        <v>0</v>
      </c>
      <c r="AX1051" s="18">
        <f t="shared" si="321"/>
        <v>0</v>
      </c>
      <c r="AY1051" s="18">
        <f t="shared" si="322"/>
        <v>0</v>
      </c>
      <c r="AZ1051" s="18">
        <f t="shared" si="323"/>
        <v>0</v>
      </c>
    </row>
    <row r="1052" spans="34:52" x14ac:dyDescent="0.25">
      <c r="AH1052" s="17">
        <f t="shared" si="324"/>
        <v>0</v>
      </c>
      <c r="AI1052" s="18">
        <f t="shared" si="325"/>
        <v>0</v>
      </c>
      <c r="AJ1052" s="18">
        <f t="shared" si="326"/>
        <v>0</v>
      </c>
      <c r="AK1052" s="18">
        <f t="shared" ref="AK1052:AK1115" si="327">SUMIFS(M1052,P1052,"*"&amp;$BB$1&amp;"*",O1052,"CSA")</f>
        <v>0</v>
      </c>
      <c r="AL1052" s="18">
        <f t="shared" ref="AL1052:AL1115" si="328">SUMIFS(N1052,P1052,"*"&amp;$BB$1&amp;"*",O1052,"USA")</f>
        <v>0</v>
      </c>
      <c r="AM1052" s="18">
        <f t="shared" ref="AM1052:AM1115" si="329">SUMIFS(M1052,R1052,"*"&amp;$BB$1&amp;"*",Q1052,"CSA")</f>
        <v>0</v>
      </c>
      <c r="AN1052" s="18">
        <f t="shared" ref="AN1052:AN1115" si="330">SUMIFS(N1052,R1052,"*"&amp;$BB$1&amp;"*",Q1052,"USA")</f>
        <v>0</v>
      </c>
      <c r="AO1052" s="18">
        <f t="shared" ref="AO1052:AO1115" si="331">SUMIFS(M1052,T1052,"*"&amp;$BB$1&amp;"*",S1052,"CSA")</f>
        <v>0</v>
      </c>
      <c r="AP1052" s="18">
        <f t="shared" ref="AP1052:AP1115" si="332">SUMIFS(N1052,T1052,"*"&amp;$BB$1&amp;"*",S1052,"USA")</f>
        <v>0</v>
      </c>
      <c r="AQ1052" s="18">
        <f t="shared" ref="AQ1052:AQ1115" si="333">SUMIFS(M1052,V1052,"*"&amp;$BB$1&amp;"*",U1052,"CSA")</f>
        <v>0</v>
      </c>
      <c r="AR1052" s="18">
        <f t="shared" ref="AR1052:AR1115" si="334">SUMIFS(N1052,V1052,"*"&amp;$BB$1&amp;"*",U1052,"USA")</f>
        <v>0</v>
      </c>
      <c r="AS1052" s="18">
        <f t="shared" ref="AS1052:AS1115" si="335">SUMIFS(M1052,X1052,"*"&amp;$BB$1&amp;"*",W1052,"CSA")</f>
        <v>0</v>
      </c>
      <c r="AT1052" s="18">
        <f t="shared" ref="AT1052:AT1115" si="336">SUMIFS(N1052,X1052,"*"&amp;$BB$1&amp;"*",W1052,"USA")</f>
        <v>0</v>
      </c>
      <c r="AU1052" s="18">
        <f t="shared" ref="AU1052:AU1115" si="337">SUMIFS(M1052,Z1052,"*"&amp;$BB$1&amp;"*",Y1052,"CSA")</f>
        <v>0</v>
      </c>
      <c r="AV1052" s="18">
        <f t="shared" ref="AV1052:AV1115" si="338">SUMIFS(N1052,Z1052,"*"&amp;$BB$1&amp;"*",Y1052,"USA")</f>
        <v>0</v>
      </c>
      <c r="AW1052" s="18">
        <f t="shared" ref="AW1052:AW1115" si="339">SUMIFS(M1052,AB1052,"*"&amp;$BB$1&amp;"*",AA1052,"CSA")</f>
        <v>0</v>
      </c>
      <c r="AX1052" s="18">
        <f t="shared" ref="AX1052:AX1115" si="340">SUMIFS(N1052,AB1052,"*"&amp;$BB$1&amp;"*",AA1052,"USA")</f>
        <v>0</v>
      </c>
      <c r="AY1052" s="18">
        <f t="shared" ref="AY1052:AY1115" si="341">SUMIFS(M1052,AD1052,"*"&amp;$BB$1&amp;"*",AC1052,"CSA")</f>
        <v>0</v>
      </c>
      <c r="AZ1052" s="18">
        <f t="shared" ref="AZ1052:AZ1115" si="342">SUMIFS(N1052,AD1052,"*"&amp;$BB$1&amp;"*",AC1052,"USA")</f>
        <v>0</v>
      </c>
    </row>
    <row r="1053" spans="34:52" x14ac:dyDescent="0.25">
      <c r="AH1053" s="17">
        <f t="shared" si="324"/>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24"/>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24"/>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24"/>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24"/>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24"/>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24"/>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24"/>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24"/>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24"/>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24"/>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24"/>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24"/>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24"/>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24"/>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24"/>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24"/>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24"/>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24"/>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24"/>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24"/>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24"/>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24"/>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24"/>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24"/>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24"/>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24"/>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24"/>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24"/>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24"/>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24"/>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24"/>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24"/>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24"/>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24"/>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24"/>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24"/>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ref="AH1090:AH1153" si="343">SUM(AI1090:AZ1090)</f>
        <v>0</v>
      </c>
      <c r="AI1090" s="18">
        <f t="shared" ref="AI1090:AI1153" si="344">SUMIFS(M1090,D1090,"*"&amp;$BB$1&amp;"*")</f>
        <v>0</v>
      </c>
      <c r="AJ1090" s="18">
        <f t="shared" ref="AJ1090:AJ1153" si="345">SUMIFS(N1090,F1090,"*"&amp;$BB$1&amp;"*")</f>
        <v>0</v>
      </c>
      <c r="AK1090" s="18">
        <f t="shared" si="327"/>
        <v>0</v>
      </c>
      <c r="AL1090" s="18">
        <f t="shared" si="328"/>
        <v>0</v>
      </c>
      <c r="AM1090" s="18">
        <f t="shared" si="329"/>
        <v>0</v>
      </c>
      <c r="AN1090" s="18">
        <f t="shared" si="330"/>
        <v>0</v>
      </c>
      <c r="AO1090" s="18">
        <f t="shared" si="331"/>
        <v>0</v>
      </c>
      <c r="AP1090" s="18">
        <f t="shared" si="332"/>
        <v>0</v>
      </c>
      <c r="AQ1090" s="18">
        <f t="shared" si="333"/>
        <v>0</v>
      </c>
      <c r="AR1090" s="18">
        <f t="shared" si="334"/>
        <v>0</v>
      </c>
      <c r="AS1090" s="18">
        <f t="shared" si="335"/>
        <v>0</v>
      </c>
      <c r="AT1090" s="18">
        <f t="shared" si="336"/>
        <v>0</v>
      </c>
      <c r="AU1090" s="18">
        <f t="shared" si="337"/>
        <v>0</v>
      </c>
      <c r="AV1090" s="18">
        <f t="shared" si="338"/>
        <v>0</v>
      </c>
      <c r="AW1090" s="18">
        <f t="shared" si="339"/>
        <v>0</v>
      </c>
      <c r="AX1090" s="18">
        <f t="shared" si="340"/>
        <v>0</v>
      </c>
      <c r="AY1090" s="18">
        <f t="shared" si="341"/>
        <v>0</v>
      </c>
      <c r="AZ1090" s="18">
        <f t="shared" si="342"/>
        <v>0</v>
      </c>
    </row>
    <row r="1091" spans="34:52" x14ac:dyDescent="0.25">
      <c r="AH1091" s="17">
        <f t="shared" si="343"/>
        <v>0</v>
      </c>
      <c r="AI1091" s="18">
        <f t="shared" si="344"/>
        <v>0</v>
      </c>
      <c r="AJ1091" s="18">
        <f t="shared" si="345"/>
        <v>0</v>
      </c>
      <c r="AK1091" s="18">
        <f t="shared" si="327"/>
        <v>0</v>
      </c>
      <c r="AL1091" s="18">
        <f t="shared" si="328"/>
        <v>0</v>
      </c>
      <c r="AM1091" s="18">
        <f t="shared" si="329"/>
        <v>0</v>
      </c>
      <c r="AN1091" s="18">
        <f t="shared" si="330"/>
        <v>0</v>
      </c>
      <c r="AO1091" s="18">
        <f t="shared" si="331"/>
        <v>0</v>
      </c>
      <c r="AP1091" s="18">
        <f t="shared" si="332"/>
        <v>0</v>
      </c>
      <c r="AQ1091" s="18">
        <f t="shared" si="333"/>
        <v>0</v>
      </c>
      <c r="AR1091" s="18">
        <f t="shared" si="334"/>
        <v>0</v>
      </c>
      <c r="AS1091" s="18">
        <f t="shared" si="335"/>
        <v>0</v>
      </c>
      <c r="AT1091" s="18">
        <f t="shared" si="336"/>
        <v>0</v>
      </c>
      <c r="AU1091" s="18">
        <f t="shared" si="337"/>
        <v>0</v>
      </c>
      <c r="AV1091" s="18">
        <f t="shared" si="338"/>
        <v>0</v>
      </c>
      <c r="AW1091" s="18">
        <f t="shared" si="339"/>
        <v>0</v>
      </c>
      <c r="AX1091" s="18">
        <f t="shared" si="340"/>
        <v>0</v>
      </c>
      <c r="AY1091" s="18">
        <f t="shared" si="341"/>
        <v>0</v>
      </c>
      <c r="AZ1091" s="18">
        <f t="shared" si="342"/>
        <v>0</v>
      </c>
    </row>
    <row r="1092" spans="34:52" x14ac:dyDescent="0.25">
      <c r="AH1092" s="17">
        <f t="shared" si="343"/>
        <v>0</v>
      </c>
      <c r="AI1092" s="18">
        <f t="shared" si="344"/>
        <v>0</v>
      </c>
      <c r="AJ1092" s="18">
        <f t="shared" si="345"/>
        <v>0</v>
      </c>
      <c r="AK1092" s="18">
        <f t="shared" si="327"/>
        <v>0</v>
      </c>
      <c r="AL1092" s="18">
        <f t="shared" si="328"/>
        <v>0</v>
      </c>
      <c r="AM1092" s="18">
        <f t="shared" si="329"/>
        <v>0</v>
      </c>
      <c r="AN1092" s="18">
        <f t="shared" si="330"/>
        <v>0</v>
      </c>
      <c r="AO1092" s="18">
        <f t="shared" si="331"/>
        <v>0</v>
      </c>
      <c r="AP1092" s="18">
        <f t="shared" si="332"/>
        <v>0</v>
      </c>
      <c r="AQ1092" s="18">
        <f t="shared" si="333"/>
        <v>0</v>
      </c>
      <c r="AR1092" s="18">
        <f t="shared" si="334"/>
        <v>0</v>
      </c>
      <c r="AS1092" s="18">
        <f t="shared" si="335"/>
        <v>0</v>
      </c>
      <c r="AT1092" s="18">
        <f t="shared" si="336"/>
        <v>0</v>
      </c>
      <c r="AU1092" s="18">
        <f t="shared" si="337"/>
        <v>0</v>
      </c>
      <c r="AV1092" s="18">
        <f t="shared" si="338"/>
        <v>0</v>
      </c>
      <c r="AW1092" s="18">
        <f t="shared" si="339"/>
        <v>0</v>
      </c>
      <c r="AX1092" s="18">
        <f t="shared" si="340"/>
        <v>0</v>
      </c>
      <c r="AY1092" s="18">
        <f t="shared" si="341"/>
        <v>0</v>
      </c>
      <c r="AZ1092" s="18">
        <f t="shared" si="342"/>
        <v>0</v>
      </c>
    </row>
    <row r="1093" spans="34:52" x14ac:dyDescent="0.25">
      <c r="AH1093" s="17">
        <f t="shared" si="343"/>
        <v>0</v>
      </c>
      <c r="AI1093" s="18">
        <f t="shared" si="344"/>
        <v>0</v>
      </c>
      <c r="AJ1093" s="18">
        <f t="shared" si="345"/>
        <v>0</v>
      </c>
      <c r="AK1093" s="18">
        <f t="shared" si="327"/>
        <v>0</v>
      </c>
      <c r="AL1093" s="18">
        <f t="shared" si="328"/>
        <v>0</v>
      </c>
      <c r="AM1093" s="18">
        <f t="shared" si="329"/>
        <v>0</v>
      </c>
      <c r="AN1093" s="18">
        <f t="shared" si="330"/>
        <v>0</v>
      </c>
      <c r="AO1093" s="18">
        <f t="shared" si="331"/>
        <v>0</v>
      </c>
      <c r="AP1093" s="18">
        <f t="shared" si="332"/>
        <v>0</v>
      </c>
      <c r="AQ1093" s="18">
        <f t="shared" si="333"/>
        <v>0</v>
      </c>
      <c r="AR1093" s="18">
        <f t="shared" si="334"/>
        <v>0</v>
      </c>
      <c r="AS1093" s="18">
        <f t="shared" si="335"/>
        <v>0</v>
      </c>
      <c r="AT1093" s="18">
        <f t="shared" si="336"/>
        <v>0</v>
      </c>
      <c r="AU1093" s="18">
        <f t="shared" si="337"/>
        <v>0</v>
      </c>
      <c r="AV1093" s="18">
        <f t="shared" si="338"/>
        <v>0</v>
      </c>
      <c r="AW1093" s="18">
        <f t="shared" si="339"/>
        <v>0</v>
      </c>
      <c r="AX1093" s="18">
        <f t="shared" si="340"/>
        <v>0</v>
      </c>
      <c r="AY1093" s="18">
        <f t="shared" si="341"/>
        <v>0</v>
      </c>
      <c r="AZ1093" s="18">
        <f t="shared" si="342"/>
        <v>0</v>
      </c>
    </row>
    <row r="1094" spans="34:52" x14ac:dyDescent="0.25">
      <c r="AH1094" s="17">
        <f t="shared" si="343"/>
        <v>0</v>
      </c>
      <c r="AI1094" s="18">
        <f t="shared" si="344"/>
        <v>0</v>
      </c>
      <c r="AJ1094" s="18">
        <f t="shared" si="345"/>
        <v>0</v>
      </c>
      <c r="AK1094" s="18">
        <f t="shared" si="327"/>
        <v>0</v>
      </c>
      <c r="AL1094" s="18">
        <f t="shared" si="328"/>
        <v>0</v>
      </c>
      <c r="AM1094" s="18">
        <f t="shared" si="329"/>
        <v>0</v>
      </c>
      <c r="AN1094" s="18">
        <f t="shared" si="330"/>
        <v>0</v>
      </c>
      <c r="AO1094" s="18">
        <f t="shared" si="331"/>
        <v>0</v>
      </c>
      <c r="AP1094" s="18">
        <f t="shared" si="332"/>
        <v>0</v>
      </c>
      <c r="AQ1094" s="18">
        <f t="shared" si="333"/>
        <v>0</v>
      </c>
      <c r="AR1094" s="18">
        <f t="shared" si="334"/>
        <v>0</v>
      </c>
      <c r="AS1094" s="18">
        <f t="shared" si="335"/>
        <v>0</v>
      </c>
      <c r="AT1094" s="18">
        <f t="shared" si="336"/>
        <v>0</v>
      </c>
      <c r="AU1094" s="18">
        <f t="shared" si="337"/>
        <v>0</v>
      </c>
      <c r="AV1094" s="18">
        <f t="shared" si="338"/>
        <v>0</v>
      </c>
      <c r="AW1094" s="18">
        <f t="shared" si="339"/>
        <v>0</v>
      </c>
      <c r="AX1094" s="18">
        <f t="shared" si="340"/>
        <v>0</v>
      </c>
      <c r="AY1094" s="18">
        <f t="shared" si="341"/>
        <v>0</v>
      </c>
      <c r="AZ1094" s="18">
        <f t="shared" si="342"/>
        <v>0</v>
      </c>
    </row>
    <row r="1095" spans="34:52" x14ac:dyDescent="0.25">
      <c r="AH1095" s="17">
        <f t="shared" si="343"/>
        <v>0</v>
      </c>
      <c r="AI1095" s="18">
        <f t="shared" si="344"/>
        <v>0</v>
      </c>
      <c r="AJ1095" s="18">
        <f t="shared" si="345"/>
        <v>0</v>
      </c>
      <c r="AK1095" s="18">
        <f t="shared" si="327"/>
        <v>0</v>
      </c>
      <c r="AL1095" s="18">
        <f t="shared" si="328"/>
        <v>0</v>
      </c>
      <c r="AM1095" s="18">
        <f t="shared" si="329"/>
        <v>0</v>
      </c>
      <c r="AN1095" s="18">
        <f t="shared" si="330"/>
        <v>0</v>
      </c>
      <c r="AO1095" s="18">
        <f t="shared" si="331"/>
        <v>0</v>
      </c>
      <c r="AP1095" s="18">
        <f t="shared" si="332"/>
        <v>0</v>
      </c>
      <c r="AQ1095" s="18">
        <f t="shared" si="333"/>
        <v>0</v>
      </c>
      <c r="AR1095" s="18">
        <f t="shared" si="334"/>
        <v>0</v>
      </c>
      <c r="AS1095" s="18">
        <f t="shared" si="335"/>
        <v>0</v>
      </c>
      <c r="AT1095" s="18">
        <f t="shared" si="336"/>
        <v>0</v>
      </c>
      <c r="AU1095" s="18">
        <f t="shared" si="337"/>
        <v>0</v>
      </c>
      <c r="AV1095" s="18">
        <f t="shared" si="338"/>
        <v>0</v>
      </c>
      <c r="AW1095" s="18">
        <f t="shared" si="339"/>
        <v>0</v>
      </c>
      <c r="AX1095" s="18">
        <f t="shared" si="340"/>
        <v>0</v>
      </c>
      <c r="AY1095" s="18">
        <f t="shared" si="341"/>
        <v>0</v>
      </c>
      <c r="AZ1095" s="18">
        <f t="shared" si="342"/>
        <v>0</v>
      </c>
    </row>
    <row r="1096" spans="34:52" x14ac:dyDescent="0.25">
      <c r="AH1096" s="17">
        <f t="shared" si="343"/>
        <v>0</v>
      </c>
      <c r="AI1096" s="18">
        <f t="shared" si="344"/>
        <v>0</v>
      </c>
      <c r="AJ1096" s="18">
        <f t="shared" si="345"/>
        <v>0</v>
      </c>
      <c r="AK1096" s="18">
        <f t="shared" si="327"/>
        <v>0</v>
      </c>
      <c r="AL1096" s="18">
        <f t="shared" si="328"/>
        <v>0</v>
      </c>
      <c r="AM1096" s="18">
        <f t="shared" si="329"/>
        <v>0</v>
      </c>
      <c r="AN1096" s="18">
        <f t="shared" si="330"/>
        <v>0</v>
      </c>
      <c r="AO1096" s="18">
        <f t="shared" si="331"/>
        <v>0</v>
      </c>
      <c r="AP1096" s="18">
        <f t="shared" si="332"/>
        <v>0</v>
      </c>
      <c r="AQ1096" s="18">
        <f t="shared" si="333"/>
        <v>0</v>
      </c>
      <c r="AR1096" s="18">
        <f t="shared" si="334"/>
        <v>0</v>
      </c>
      <c r="AS1096" s="18">
        <f t="shared" si="335"/>
        <v>0</v>
      </c>
      <c r="AT1096" s="18">
        <f t="shared" si="336"/>
        <v>0</v>
      </c>
      <c r="AU1096" s="18">
        <f t="shared" si="337"/>
        <v>0</v>
      </c>
      <c r="AV1096" s="18">
        <f t="shared" si="338"/>
        <v>0</v>
      </c>
      <c r="AW1096" s="18">
        <f t="shared" si="339"/>
        <v>0</v>
      </c>
      <c r="AX1096" s="18">
        <f t="shared" si="340"/>
        <v>0</v>
      </c>
      <c r="AY1096" s="18">
        <f t="shared" si="341"/>
        <v>0</v>
      </c>
      <c r="AZ1096" s="18">
        <f t="shared" si="342"/>
        <v>0</v>
      </c>
    </row>
    <row r="1097" spans="34:52" x14ac:dyDescent="0.25">
      <c r="AH1097" s="17">
        <f t="shared" si="343"/>
        <v>0</v>
      </c>
      <c r="AI1097" s="18">
        <f t="shared" si="344"/>
        <v>0</v>
      </c>
      <c r="AJ1097" s="18">
        <f t="shared" si="345"/>
        <v>0</v>
      </c>
      <c r="AK1097" s="18">
        <f t="shared" si="327"/>
        <v>0</v>
      </c>
      <c r="AL1097" s="18">
        <f t="shared" si="328"/>
        <v>0</v>
      </c>
      <c r="AM1097" s="18">
        <f t="shared" si="329"/>
        <v>0</v>
      </c>
      <c r="AN1097" s="18">
        <f t="shared" si="330"/>
        <v>0</v>
      </c>
      <c r="AO1097" s="18">
        <f t="shared" si="331"/>
        <v>0</v>
      </c>
      <c r="AP1097" s="18">
        <f t="shared" si="332"/>
        <v>0</v>
      </c>
      <c r="AQ1097" s="18">
        <f t="shared" si="333"/>
        <v>0</v>
      </c>
      <c r="AR1097" s="18">
        <f t="shared" si="334"/>
        <v>0</v>
      </c>
      <c r="AS1097" s="18">
        <f t="shared" si="335"/>
        <v>0</v>
      </c>
      <c r="AT1097" s="18">
        <f t="shared" si="336"/>
        <v>0</v>
      </c>
      <c r="AU1097" s="18">
        <f t="shared" si="337"/>
        <v>0</v>
      </c>
      <c r="AV1097" s="18">
        <f t="shared" si="338"/>
        <v>0</v>
      </c>
      <c r="AW1097" s="18">
        <f t="shared" si="339"/>
        <v>0</v>
      </c>
      <c r="AX1097" s="18">
        <f t="shared" si="340"/>
        <v>0</v>
      </c>
      <c r="AY1097" s="18">
        <f t="shared" si="341"/>
        <v>0</v>
      </c>
      <c r="AZ1097" s="18">
        <f t="shared" si="342"/>
        <v>0</v>
      </c>
    </row>
    <row r="1098" spans="34:52" x14ac:dyDescent="0.25">
      <c r="AH1098" s="17">
        <f t="shared" si="343"/>
        <v>0</v>
      </c>
      <c r="AI1098" s="18">
        <f t="shared" si="344"/>
        <v>0</v>
      </c>
      <c r="AJ1098" s="18">
        <f t="shared" si="345"/>
        <v>0</v>
      </c>
      <c r="AK1098" s="18">
        <f t="shared" si="327"/>
        <v>0</v>
      </c>
      <c r="AL1098" s="18">
        <f t="shared" si="328"/>
        <v>0</v>
      </c>
      <c r="AM1098" s="18">
        <f t="shared" si="329"/>
        <v>0</v>
      </c>
      <c r="AN1098" s="18">
        <f t="shared" si="330"/>
        <v>0</v>
      </c>
      <c r="AO1098" s="18">
        <f t="shared" si="331"/>
        <v>0</v>
      </c>
      <c r="AP1098" s="18">
        <f t="shared" si="332"/>
        <v>0</v>
      </c>
      <c r="AQ1098" s="18">
        <f t="shared" si="333"/>
        <v>0</v>
      </c>
      <c r="AR1098" s="18">
        <f t="shared" si="334"/>
        <v>0</v>
      </c>
      <c r="AS1098" s="18">
        <f t="shared" si="335"/>
        <v>0</v>
      </c>
      <c r="AT1098" s="18">
        <f t="shared" si="336"/>
        <v>0</v>
      </c>
      <c r="AU1098" s="18">
        <f t="shared" si="337"/>
        <v>0</v>
      </c>
      <c r="AV1098" s="18">
        <f t="shared" si="338"/>
        <v>0</v>
      </c>
      <c r="AW1098" s="18">
        <f t="shared" si="339"/>
        <v>0</v>
      </c>
      <c r="AX1098" s="18">
        <f t="shared" si="340"/>
        <v>0</v>
      </c>
      <c r="AY1098" s="18">
        <f t="shared" si="341"/>
        <v>0</v>
      </c>
      <c r="AZ1098" s="18">
        <f t="shared" si="342"/>
        <v>0</v>
      </c>
    </row>
    <row r="1099" spans="34:52" x14ac:dyDescent="0.25">
      <c r="AH1099" s="17">
        <f t="shared" si="343"/>
        <v>0</v>
      </c>
      <c r="AI1099" s="18">
        <f t="shared" si="344"/>
        <v>0</v>
      </c>
      <c r="AJ1099" s="18">
        <f t="shared" si="345"/>
        <v>0</v>
      </c>
      <c r="AK1099" s="18">
        <f t="shared" si="327"/>
        <v>0</v>
      </c>
      <c r="AL1099" s="18">
        <f t="shared" si="328"/>
        <v>0</v>
      </c>
      <c r="AM1099" s="18">
        <f t="shared" si="329"/>
        <v>0</v>
      </c>
      <c r="AN1099" s="18">
        <f t="shared" si="330"/>
        <v>0</v>
      </c>
      <c r="AO1099" s="18">
        <f t="shared" si="331"/>
        <v>0</v>
      </c>
      <c r="AP1099" s="18">
        <f t="shared" si="332"/>
        <v>0</v>
      </c>
      <c r="AQ1099" s="18">
        <f t="shared" si="333"/>
        <v>0</v>
      </c>
      <c r="AR1099" s="18">
        <f t="shared" si="334"/>
        <v>0</v>
      </c>
      <c r="AS1099" s="18">
        <f t="shared" si="335"/>
        <v>0</v>
      </c>
      <c r="AT1099" s="18">
        <f t="shared" si="336"/>
        <v>0</v>
      </c>
      <c r="AU1099" s="18">
        <f t="shared" si="337"/>
        <v>0</v>
      </c>
      <c r="AV1099" s="18">
        <f t="shared" si="338"/>
        <v>0</v>
      </c>
      <c r="AW1099" s="18">
        <f t="shared" si="339"/>
        <v>0</v>
      </c>
      <c r="AX1099" s="18">
        <f t="shared" si="340"/>
        <v>0</v>
      </c>
      <c r="AY1099" s="18">
        <f t="shared" si="341"/>
        <v>0</v>
      </c>
      <c r="AZ1099" s="18">
        <f t="shared" si="342"/>
        <v>0</v>
      </c>
    </row>
    <row r="1100" spans="34:52" x14ac:dyDescent="0.25">
      <c r="AH1100" s="17">
        <f t="shared" si="343"/>
        <v>0</v>
      </c>
      <c r="AI1100" s="18">
        <f t="shared" si="344"/>
        <v>0</v>
      </c>
      <c r="AJ1100" s="18">
        <f t="shared" si="345"/>
        <v>0</v>
      </c>
      <c r="AK1100" s="18">
        <f t="shared" si="327"/>
        <v>0</v>
      </c>
      <c r="AL1100" s="18">
        <f t="shared" si="328"/>
        <v>0</v>
      </c>
      <c r="AM1100" s="18">
        <f t="shared" si="329"/>
        <v>0</v>
      </c>
      <c r="AN1100" s="18">
        <f t="shared" si="330"/>
        <v>0</v>
      </c>
      <c r="AO1100" s="18">
        <f t="shared" si="331"/>
        <v>0</v>
      </c>
      <c r="AP1100" s="18">
        <f t="shared" si="332"/>
        <v>0</v>
      </c>
      <c r="AQ1100" s="18">
        <f t="shared" si="333"/>
        <v>0</v>
      </c>
      <c r="AR1100" s="18">
        <f t="shared" si="334"/>
        <v>0</v>
      </c>
      <c r="AS1100" s="18">
        <f t="shared" si="335"/>
        <v>0</v>
      </c>
      <c r="AT1100" s="18">
        <f t="shared" si="336"/>
        <v>0</v>
      </c>
      <c r="AU1100" s="18">
        <f t="shared" si="337"/>
        <v>0</v>
      </c>
      <c r="AV1100" s="18">
        <f t="shared" si="338"/>
        <v>0</v>
      </c>
      <c r="AW1100" s="18">
        <f t="shared" si="339"/>
        <v>0</v>
      </c>
      <c r="AX1100" s="18">
        <f t="shared" si="340"/>
        <v>0</v>
      </c>
      <c r="AY1100" s="18">
        <f t="shared" si="341"/>
        <v>0</v>
      </c>
      <c r="AZ1100" s="18">
        <f t="shared" si="342"/>
        <v>0</v>
      </c>
    </row>
    <row r="1101" spans="34:52" x14ac:dyDescent="0.25">
      <c r="AH1101" s="17">
        <f t="shared" si="343"/>
        <v>0</v>
      </c>
      <c r="AI1101" s="18">
        <f t="shared" si="344"/>
        <v>0</v>
      </c>
      <c r="AJ1101" s="18">
        <f t="shared" si="345"/>
        <v>0</v>
      </c>
      <c r="AK1101" s="18">
        <f t="shared" si="327"/>
        <v>0</v>
      </c>
      <c r="AL1101" s="18">
        <f t="shared" si="328"/>
        <v>0</v>
      </c>
      <c r="AM1101" s="18">
        <f t="shared" si="329"/>
        <v>0</v>
      </c>
      <c r="AN1101" s="18">
        <f t="shared" si="330"/>
        <v>0</v>
      </c>
      <c r="AO1101" s="18">
        <f t="shared" si="331"/>
        <v>0</v>
      </c>
      <c r="AP1101" s="18">
        <f t="shared" si="332"/>
        <v>0</v>
      </c>
      <c r="AQ1101" s="18">
        <f t="shared" si="333"/>
        <v>0</v>
      </c>
      <c r="AR1101" s="18">
        <f t="shared" si="334"/>
        <v>0</v>
      </c>
      <c r="AS1101" s="18">
        <f t="shared" si="335"/>
        <v>0</v>
      </c>
      <c r="AT1101" s="18">
        <f t="shared" si="336"/>
        <v>0</v>
      </c>
      <c r="AU1101" s="18">
        <f t="shared" si="337"/>
        <v>0</v>
      </c>
      <c r="AV1101" s="18">
        <f t="shared" si="338"/>
        <v>0</v>
      </c>
      <c r="AW1101" s="18">
        <f t="shared" si="339"/>
        <v>0</v>
      </c>
      <c r="AX1101" s="18">
        <f t="shared" si="340"/>
        <v>0</v>
      </c>
      <c r="AY1101" s="18">
        <f t="shared" si="341"/>
        <v>0</v>
      </c>
      <c r="AZ1101" s="18">
        <f t="shared" si="342"/>
        <v>0</v>
      </c>
    </row>
    <row r="1102" spans="34:52" x14ac:dyDescent="0.25">
      <c r="AH1102" s="17">
        <f t="shared" si="343"/>
        <v>0</v>
      </c>
      <c r="AI1102" s="18">
        <f t="shared" si="344"/>
        <v>0</v>
      </c>
      <c r="AJ1102" s="18">
        <f t="shared" si="345"/>
        <v>0</v>
      </c>
      <c r="AK1102" s="18">
        <f t="shared" si="327"/>
        <v>0</v>
      </c>
      <c r="AL1102" s="18">
        <f t="shared" si="328"/>
        <v>0</v>
      </c>
      <c r="AM1102" s="18">
        <f t="shared" si="329"/>
        <v>0</v>
      </c>
      <c r="AN1102" s="18">
        <f t="shared" si="330"/>
        <v>0</v>
      </c>
      <c r="AO1102" s="18">
        <f t="shared" si="331"/>
        <v>0</v>
      </c>
      <c r="AP1102" s="18">
        <f t="shared" si="332"/>
        <v>0</v>
      </c>
      <c r="AQ1102" s="18">
        <f t="shared" si="333"/>
        <v>0</v>
      </c>
      <c r="AR1102" s="18">
        <f t="shared" si="334"/>
        <v>0</v>
      </c>
      <c r="AS1102" s="18">
        <f t="shared" si="335"/>
        <v>0</v>
      </c>
      <c r="AT1102" s="18">
        <f t="shared" si="336"/>
        <v>0</v>
      </c>
      <c r="AU1102" s="18">
        <f t="shared" si="337"/>
        <v>0</v>
      </c>
      <c r="AV1102" s="18">
        <f t="shared" si="338"/>
        <v>0</v>
      </c>
      <c r="AW1102" s="18">
        <f t="shared" si="339"/>
        <v>0</v>
      </c>
      <c r="AX1102" s="18">
        <f t="shared" si="340"/>
        <v>0</v>
      </c>
      <c r="AY1102" s="18">
        <f t="shared" si="341"/>
        <v>0</v>
      </c>
      <c r="AZ1102" s="18">
        <f t="shared" si="342"/>
        <v>0</v>
      </c>
    </row>
    <row r="1103" spans="34:52" x14ac:dyDescent="0.25">
      <c r="AH1103" s="17">
        <f t="shared" si="343"/>
        <v>0</v>
      </c>
      <c r="AI1103" s="18">
        <f t="shared" si="344"/>
        <v>0</v>
      </c>
      <c r="AJ1103" s="18">
        <f t="shared" si="345"/>
        <v>0</v>
      </c>
      <c r="AK1103" s="18">
        <f t="shared" si="327"/>
        <v>0</v>
      </c>
      <c r="AL1103" s="18">
        <f t="shared" si="328"/>
        <v>0</v>
      </c>
      <c r="AM1103" s="18">
        <f t="shared" si="329"/>
        <v>0</v>
      </c>
      <c r="AN1103" s="18">
        <f t="shared" si="330"/>
        <v>0</v>
      </c>
      <c r="AO1103" s="18">
        <f t="shared" si="331"/>
        <v>0</v>
      </c>
      <c r="AP1103" s="18">
        <f t="shared" si="332"/>
        <v>0</v>
      </c>
      <c r="AQ1103" s="18">
        <f t="shared" si="333"/>
        <v>0</v>
      </c>
      <c r="AR1103" s="18">
        <f t="shared" si="334"/>
        <v>0</v>
      </c>
      <c r="AS1103" s="18">
        <f t="shared" si="335"/>
        <v>0</v>
      </c>
      <c r="AT1103" s="18">
        <f t="shared" si="336"/>
        <v>0</v>
      </c>
      <c r="AU1103" s="18">
        <f t="shared" si="337"/>
        <v>0</v>
      </c>
      <c r="AV1103" s="18">
        <f t="shared" si="338"/>
        <v>0</v>
      </c>
      <c r="AW1103" s="18">
        <f t="shared" si="339"/>
        <v>0</v>
      </c>
      <c r="AX1103" s="18">
        <f t="shared" si="340"/>
        <v>0</v>
      </c>
      <c r="AY1103" s="18">
        <f t="shared" si="341"/>
        <v>0</v>
      </c>
      <c r="AZ1103" s="18">
        <f t="shared" si="342"/>
        <v>0</v>
      </c>
    </row>
    <row r="1104" spans="34:52" x14ac:dyDescent="0.25">
      <c r="AH1104" s="17">
        <f t="shared" si="343"/>
        <v>0</v>
      </c>
      <c r="AI1104" s="18">
        <f t="shared" si="344"/>
        <v>0</v>
      </c>
      <c r="AJ1104" s="18">
        <f t="shared" si="345"/>
        <v>0</v>
      </c>
      <c r="AK1104" s="18">
        <f t="shared" si="327"/>
        <v>0</v>
      </c>
      <c r="AL1104" s="18">
        <f t="shared" si="328"/>
        <v>0</v>
      </c>
      <c r="AM1104" s="18">
        <f t="shared" si="329"/>
        <v>0</v>
      </c>
      <c r="AN1104" s="18">
        <f t="shared" si="330"/>
        <v>0</v>
      </c>
      <c r="AO1104" s="18">
        <f t="shared" si="331"/>
        <v>0</v>
      </c>
      <c r="AP1104" s="18">
        <f t="shared" si="332"/>
        <v>0</v>
      </c>
      <c r="AQ1104" s="18">
        <f t="shared" si="333"/>
        <v>0</v>
      </c>
      <c r="AR1104" s="18">
        <f t="shared" si="334"/>
        <v>0</v>
      </c>
      <c r="AS1104" s="18">
        <f t="shared" si="335"/>
        <v>0</v>
      </c>
      <c r="AT1104" s="18">
        <f t="shared" si="336"/>
        <v>0</v>
      </c>
      <c r="AU1104" s="18">
        <f t="shared" si="337"/>
        <v>0</v>
      </c>
      <c r="AV1104" s="18">
        <f t="shared" si="338"/>
        <v>0</v>
      </c>
      <c r="AW1104" s="18">
        <f t="shared" si="339"/>
        <v>0</v>
      </c>
      <c r="AX1104" s="18">
        <f t="shared" si="340"/>
        <v>0</v>
      </c>
      <c r="AY1104" s="18">
        <f t="shared" si="341"/>
        <v>0</v>
      </c>
      <c r="AZ1104" s="18">
        <f t="shared" si="342"/>
        <v>0</v>
      </c>
    </row>
    <row r="1105" spans="34:52" x14ac:dyDescent="0.25">
      <c r="AH1105" s="17">
        <f t="shared" si="343"/>
        <v>0</v>
      </c>
      <c r="AI1105" s="18">
        <f t="shared" si="344"/>
        <v>0</v>
      </c>
      <c r="AJ1105" s="18">
        <f t="shared" si="345"/>
        <v>0</v>
      </c>
      <c r="AK1105" s="18">
        <f t="shared" si="327"/>
        <v>0</v>
      </c>
      <c r="AL1105" s="18">
        <f t="shared" si="328"/>
        <v>0</v>
      </c>
      <c r="AM1105" s="18">
        <f t="shared" si="329"/>
        <v>0</v>
      </c>
      <c r="AN1105" s="18">
        <f t="shared" si="330"/>
        <v>0</v>
      </c>
      <c r="AO1105" s="18">
        <f t="shared" si="331"/>
        <v>0</v>
      </c>
      <c r="AP1105" s="18">
        <f t="shared" si="332"/>
        <v>0</v>
      </c>
      <c r="AQ1105" s="18">
        <f t="shared" si="333"/>
        <v>0</v>
      </c>
      <c r="AR1105" s="18">
        <f t="shared" si="334"/>
        <v>0</v>
      </c>
      <c r="AS1105" s="18">
        <f t="shared" si="335"/>
        <v>0</v>
      </c>
      <c r="AT1105" s="18">
        <f t="shared" si="336"/>
        <v>0</v>
      </c>
      <c r="AU1105" s="18">
        <f t="shared" si="337"/>
        <v>0</v>
      </c>
      <c r="AV1105" s="18">
        <f t="shared" si="338"/>
        <v>0</v>
      </c>
      <c r="AW1105" s="18">
        <f t="shared" si="339"/>
        <v>0</v>
      </c>
      <c r="AX1105" s="18">
        <f t="shared" si="340"/>
        <v>0</v>
      </c>
      <c r="AY1105" s="18">
        <f t="shared" si="341"/>
        <v>0</v>
      </c>
      <c r="AZ1105" s="18">
        <f t="shared" si="342"/>
        <v>0</v>
      </c>
    </row>
    <row r="1106" spans="34:52" x14ac:dyDescent="0.25">
      <c r="AH1106" s="17">
        <f t="shared" si="343"/>
        <v>0</v>
      </c>
      <c r="AI1106" s="18">
        <f t="shared" si="344"/>
        <v>0</v>
      </c>
      <c r="AJ1106" s="18">
        <f t="shared" si="345"/>
        <v>0</v>
      </c>
      <c r="AK1106" s="18">
        <f t="shared" si="327"/>
        <v>0</v>
      </c>
      <c r="AL1106" s="18">
        <f t="shared" si="328"/>
        <v>0</v>
      </c>
      <c r="AM1106" s="18">
        <f t="shared" si="329"/>
        <v>0</v>
      </c>
      <c r="AN1106" s="18">
        <f t="shared" si="330"/>
        <v>0</v>
      </c>
      <c r="AO1106" s="18">
        <f t="shared" si="331"/>
        <v>0</v>
      </c>
      <c r="AP1106" s="18">
        <f t="shared" si="332"/>
        <v>0</v>
      </c>
      <c r="AQ1106" s="18">
        <f t="shared" si="333"/>
        <v>0</v>
      </c>
      <c r="AR1106" s="18">
        <f t="shared" si="334"/>
        <v>0</v>
      </c>
      <c r="AS1106" s="18">
        <f t="shared" si="335"/>
        <v>0</v>
      </c>
      <c r="AT1106" s="18">
        <f t="shared" si="336"/>
        <v>0</v>
      </c>
      <c r="AU1106" s="18">
        <f t="shared" si="337"/>
        <v>0</v>
      </c>
      <c r="AV1106" s="18">
        <f t="shared" si="338"/>
        <v>0</v>
      </c>
      <c r="AW1106" s="18">
        <f t="shared" si="339"/>
        <v>0</v>
      </c>
      <c r="AX1106" s="18">
        <f t="shared" si="340"/>
        <v>0</v>
      </c>
      <c r="AY1106" s="18">
        <f t="shared" si="341"/>
        <v>0</v>
      </c>
      <c r="AZ1106" s="18">
        <f t="shared" si="342"/>
        <v>0</v>
      </c>
    </row>
    <row r="1107" spans="34:52" x14ac:dyDescent="0.25">
      <c r="AH1107" s="17">
        <f t="shared" si="343"/>
        <v>0</v>
      </c>
      <c r="AI1107" s="18">
        <f t="shared" si="344"/>
        <v>0</v>
      </c>
      <c r="AJ1107" s="18">
        <f t="shared" si="345"/>
        <v>0</v>
      </c>
      <c r="AK1107" s="18">
        <f t="shared" si="327"/>
        <v>0</v>
      </c>
      <c r="AL1107" s="18">
        <f t="shared" si="328"/>
        <v>0</v>
      </c>
      <c r="AM1107" s="18">
        <f t="shared" si="329"/>
        <v>0</v>
      </c>
      <c r="AN1107" s="18">
        <f t="shared" si="330"/>
        <v>0</v>
      </c>
      <c r="AO1107" s="18">
        <f t="shared" si="331"/>
        <v>0</v>
      </c>
      <c r="AP1107" s="18">
        <f t="shared" si="332"/>
        <v>0</v>
      </c>
      <c r="AQ1107" s="18">
        <f t="shared" si="333"/>
        <v>0</v>
      </c>
      <c r="AR1107" s="18">
        <f t="shared" si="334"/>
        <v>0</v>
      </c>
      <c r="AS1107" s="18">
        <f t="shared" si="335"/>
        <v>0</v>
      </c>
      <c r="AT1107" s="18">
        <f t="shared" si="336"/>
        <v>0</v>
      </c>
      <c r="AU1107" s="18">
        <f t="shared" si="337"/>
        <v>0</v>
      </c>
      <c r="AV1107" s="18">
        <f t="shared" si="338"/>
        <v>0</v>
      </c>
      <c r="AW1107" s="18">
        <f t="shared" si="339"/>
        <v>0</v>
      </c>
      <c r="AX1107" s="18">
        <f t="shared" si="340"/>
        <v>0</v>
      </c>
      <c r="AY1107" s="18">
        <f t="shared" si="341"/>
        <v>0</v>
      </c>
      <c r="AZ1107" s="18">
        <f t="shared" si="342"/>
        <v>0</v>
      </c>
    </row>
    <row r="1108" spans="34:52" x14ac:dyDescent="0.25">
      <c r="AH1108" s="17">
        <f t="shared" si="343"/>
        <v>0</v>
      </c>
      <c r="AI1108" s="18">
        <f t="shared" si="344"/>
        <v>0</v>
      </c>
      <c r="AJ1108" s="18">
        <f t="shared" si="345"/>
        <v>0</v>
      </c>
      <c r="AK1108" s="18">
        <f t="shared" si="327"/>
        <v>0</v>
      </c>
      <c r="AL1108" s="18">
        <f t="shared" si="328"/>
        <v>0</v>
      </c>
      <c r="AM1108" s="18">
        <f t="shared" si="329"/>
        <v>0</v>
      </c>
      <c r="AN1108" s="18">
        <f t="shared" si="330"/>
        <v>0</v>
      </c>
      <c r="AO1108" s="18">
        <f t="shared" si="331"/>
        <v>0</v>
      </c>
      <c r="AP1108" s="18">
        <f t="shared" si="332"/>
        <v>0</v>
      </c>
      <c r="AQ1108" s="18">
        <f t="shared" si="333"/>
        <v>0</v>
      </c>
      <c r="AR1108" s="18">
        <f t="shared" si="334"/>
        <v>0</v>
      </c>
      <c r="AS1108" s="18">
        <f t="shared" si="335"/>
        <v>0</v>
      </c>
      <c r="AT1108" s="18">
        <f t="shared" si="336"/>
        <v>0</v>
      </c>
      <c r="AU1108" s="18">
        <f t="shared" si="337"/>
        <v>0</v>
      </c>
      <c r="AV1108" s="18">
        <f t="shared" si="338"/>
        <v>0</v>
      </c>
      <c r="AW1108" s="18">
        <f t="shared" si="339"/>
        <v>0</v>
      </c>
      <c r="AX1108" s="18">
        <f t="shared" si="340"/>
        <v>0</v>
      </c>
      <c r="AY1108" s="18">
        <f t="shared" si="341"/>
        <v>0</v>
      </c>
      <c r="AZ1108" s="18">
        <f t="shared" si="342"/>
        <v>0</v>
      </c>
    </row>
    <row r="1109" spans="34:52" x14ac:dyDescent="0.25">
      <c r="AH1109" s="17">
        <f t="shared" si="343"/>
        <v>0</v>
      </c>
      <c r="AI1109" s="18">
        <f t="shared" si="344"/>
        <v>0</v>
      </c>
      <c r="AJ1109" s="18">
        <f t="shared" si="345"/>
        <v>0</v>
      </c>
      <c r="AK1109" s="18">
        <f t="shared" si="327"/>
        <v>0</v>
      </c>
      <c r="AL1109" s="18">
        <f t="shared" si="328"/>
        <v>0</v>
      </c>
      <c r="AM1109" s="18">
        <f t="shared" si="329"/>
        <v>0</v>
      </c>
      <c r="AN1109" s="18">
        <f t="shared" si="330"/>
        <v>0</v>
      </c>
      <c r="AO1109" s="18">
        <f t="shared" si="331"/>
        <v>0</v>
      </c>
      <c r="AP1109" s="18">
        <f t="shared" si="332"/>
        <v>0</v>
      </c>
      <c r="AQ1109" s="18">
        <f t="shared" si="333"/>
        <v>0</v>
      </c>
      <c r="AR1109" s="18">
        <f t="shared" si="334"/>
        <v>0</v>
      </c>
      <c r="AS1109" s="18">
        <f t="shared" si="335"/>
        <v>0</v>
      </c>
      <c r="AT1109" s="18">
        <f t="shared" si="336"/>
        <v>0</v>
      </c>
      <c r="AU1109" s="18">
        <f t="shared" si="337"/>
        <v>0</v>
      </c>
      <c r="AV1109" s="18">
        <f t="shared" si="338"/>
        <v>0</v>
      </c>
      <c r="AW1109" s="18">
        <f t="shared" si="339"/>
        <v>0</v>
      </c>
      <c r="AX1109" s="18">
        <f t="shared" si="340"/>
        <v>0</v>
      </c>
      <c r="AY1109" s="18">
        <f t="shared" si="341"/>
        <v>0</v>
      </c>
      <c r="AZ1109" s="18">
        <f t="shared" si="342"/>
        <v>0</v>
      </c>
    </row>
    <row r="1110" spans="34:52" x14ac:dyDescent="0.25">
      <c r="AH1110" s="17">
        <f t="shared" si="343"/>
        <v>0</v>
      </c>
      <c r="AI1110" s="18">
        <f t="shared" si="344"/>
        <v>0</v>
      </c>
      <c r="AJ1110" s="18">
        <f t="shared" si="345"/>
        <v>0</v>
      </c>
      <c r="AK1110" s="18">
        <f t="shared" si="327"/>
        <v>0</v>
      </c>
      <c r="AL1110" s="18">
        <f t="shared" si="328"/>
        <v>0</v>
      </c>
      <c r="AM1110" s="18">
        <f t="shared" si="329"/>
        <v>0</v>
      </c>
      <c r="AN1110" s="18">
        <f t="shared" si="330"/>
        <v>0</v>
      </c>
      <c r="AO1110" s="18">
        <f t="shared" si="331"/>
        <v>0</v>
      </c>
      <c r="AP1110" s="18">
        <f t="shared" si="332"/>
        <v>0</v>
      </c>
      <c r="AQ1110" s="18">
        <f t="shared" si="333"/>
        <v>0</v>
      </c>
      <c r="AR1110" s="18">
        <f t="shared" si="334"/>
        <v>0</v>
      </c>
      <c r="AS1110" s="18">
        <f t="shared" si="335"/>
        <v>0</v>
      </c>
      <c r="AT1110" s="18">
        <f t="shared" si="336"/>
        <v>0</v>
      </c>
      <c r="AU1110" s="18">
        <f t="shared" si="337"/>
        <v>0</v>
      </c>
      <c r="AV1110" s="18">
        <f t="shared" si="338"/>
        <v>0</v>
      </c>
      <c r="AW1110" s="18">
        <f t="shared" si="339"/>
        <v>0</v>
      </c>
      <c r="AX1110" s="18">
        <f t="shared" si="340"/>
        <v>0</v>
      </c>
      <c r="AY1110" s="18">
        <f t="shared" si="341"/>
        <v>0</v>
      </c>
      <c r="AZ1110" s="18">
        <f t="shared" si="342"/>
        <v>0</v>
      </c>
    </row>
    <row r="1111" spans="34:52" x14ac:dyDescent="0.25">
      <c r="AH1111" s="17">
        <f t="shared" si="343"/>
        <v>0</v>
      </c>
      <c r="AI1111" s="18">
        <f t="shared" si="344"/>
        <v>0</v>
      </c>
      <c r="AJ1111" s="18">
        <f t="shared" si="345"/>
        <v>0</v>
      </c>
      <c r="AK1111" s="18">
        <f t="shared" si="327"/>
        <v>0</v>
      </c>
      <c r="AL1111" s="18">
        <f t="shared" si="328"/>
        <v>0</v>
      </c>
      <c r="AM1111" s="18">
        <f t="shared" si="329"/>
        <v>0</v>
      </c>
      <c r="AN1111" s="18">
        <f t="shared" si="330"/>
        <v>0</v>
      </c>
      <c r="AO1111" s="18">
        <f t="shared" si="331"/>
        <v>0</v>
      </c>
      <c r="AP1111" s="18">
        <f t="shared" si="332"/>
        <v>0</v>
      </c>
      <c r="AQ1111" s="18">
        <f t="shared" si="333"/>
        <v>0</v>
      </c>
      <c r="AR1111" s="18">
        <f t="shared" si="334"/>
        <v>0</v>
      </c>
      <c r="AS1111" s="18">
        <f t="shared" si="335"/>
        <v>0</v>
      </c>
      <c r="AT1111" s="18">
        <f t="shared" si="336"/>
        <v>0</v>
      </c>
      <c r="AU1111" s="18">
        <f t="shared" si="337"/>
        <v>0</v>
      </c>
      <c r="AV1111" s="18">
        <f t="shared" si="338"/>
        <v>0</v>
      </c>
      <c r="AW1111" s="18">
        <f t="shared" si="339"/>
        <v>0</v>
      </c>
      <c r="AX1111" s="18">
        <f t="shared" si="340"/>
        <v>0</v>
      </c>
      <c r="AY1111" s="18">
        <f t="shared" si="341"/>
        <v>0</v>
      </c>
      <c r="AZ1111" s="18">
        <f t="shared" si="342"/>
        <v>0</v>
      </c>
    </row>
    <row r="1112" spans="34:52" x14ac:dyDescent="0.25">
      <c r="AH1112" s="17">
        <f t="shared" si="343"/>
        <v>0</v>
      </c>
      <c r="AI1112" s="18">
        <f t="shared" si="344"/>
        <v>0</v>
      </c>
      <c r="AJ1112" s="18">
        <f t="shared" si="345"/>
        <v>0</v>
      </c>
      <c r="AK1112" s="18">
        <f t="shared" si="327"/>
        <v>0</v>
      </c>
      <c r="AL1112" s="18">
        <f t="shared" si="328"/>
        <v>0</v>
      </c>
      <c r="AM1112" s="18">
        <f t="shared" si="329"/>
        <v>0</v>
      </c>
      <c r="AN1112" s="18">
        <f t="shared" si="330"/>
        <v>0</v>
      </c>
      <c r="AO1112" s="18">
        <f t="shared" si="331"/>
        <v>0</v>
      </c>
      <c r="AP1112" s="18">
        <f t="shared" si="332"/>
        <v>0</v>
      </c>
      <c r="AQ1112" s="18">
        <f t="shared" si="333"/>
        <v>0</v>
      </c>
      <c r="AR1112" s="18">
        <f t="shared" si="334"/>
        <v>0</v>
      </c>
      <c r="AS1112" s="18">
        <f t="shared" si="335"/>
        <v>0</v>
      </c>
      <c r="AT1112" s="18">
        <f t="shared" si="336"/>
        <v>0</v>
      </c>
      <c r="AU1112" s="18">
        <f t="shared" si="337"/>
        <v>0</v>
      </c>
      <c r="AV1112" s="18">
        <f t="shared" si="338"/>
        <v>0</v>
      </c>
      <c r="AW1112" s="18">
        <f t="shared" si="339"/>
        <v>0</v>
      </c>
      <c r="AX1112" s="18">
        <f t="shared" si="340"/>
        <v>0</v>
      </c>
      <c r="AY1112" s="18">
        <f t="shared" si="341"/>
        <v>0</v>
      </c>
      <c r="AZ1112" s="18">
        <f t="shared" si="342"/>
        <v>0</v>
      </c>
    </row>
    <row r="1113" spans="34:52" x14ac:dyDescent="0.25">
      <c r="AH1113" s="17">
        <f t="shared" si="343"/>
        <v>0</v>
      </c>
      <c r="AI1113" s="18">
        <f t="shared" si="344"/>
        <v>0</v>
      </c>
      <c r="AJ1113" s="18">
        <f t="shared" si="345"/>
        <v>0</v>
      </c>
      <c r="AK1113" s="18">
        <f t="shared" si="327"/>
        <v>0</v>
      </c>
      <c r="AL1113" s="18">
        <f t="shared" si="328"/>
        <v>0</v>
      </c>
      <c r="AM1113" s="18">
        <f t="shared" si="329"/>
        <v>0</v>
      </c>
      <c r="AN1113" s="18">
        <f t="shared" si="330"/>
        <v>0</v>
      </c>
      <c r="AO1113" s="18">
        <f t="shared" si="331"/>
        <v>0</v>
      </c>
      <c r="AP1113" s="18">
        <f t="shared" si="332"/>
        <v>0</v>
      </c>
      <c r="AQ1113" s="18">
        <f t="shared" si="333"/>
        <v>0</v>
      </c>
      <c r="AR1113" s="18">
        <f t="shared" si="334"/>
        <v>0</v>
      </c>
      <c r="AS1113" s="18">
        <f t="shared" si="335"/>
        <v>0</v>
      </c>
      <c r="AT1113" s="18">
        <f t="shared" si="336"/>
        <v>0</v>
      </c>
      <c r="AU1113" s="18">
        <f t="shared" si="337"/>
        <v>0</v>
      </c>
      <c r="AV1113" s="18">
        <f t="shared" si="338"/>
        <v>0</v>
      </c>
      <c r="AW1113" s="18">
        <f t="shared" si="339"/>
        <v>0</v>
      </c>
      <c r="AX1113" s="18">
        <f t="shared" si="340"/>
        <v>0</v>
      </c>
      <c r="AY1113" s="18">
        <f t="shared" si="341"/>
        <v>0</v>
      </c>
      <c r="AZ1113" s="18">
        <f t="shared" si="342"/>
        <v>0</v>
      </c>
    </row>
    <row r="1114" spans="34:52" x14ac:dyDescent="0.25">
      <c r="AH1114" s="17">
        <f t="shared" si="343"/>
        <v>0</v>
      </c>
      <c r="AI1114" s="18">
        <f t="shared" si="344"/>
        <v>0</v>
      </c>
      <c r="AJ1114" s="18">
        <f t="shared" si="345"/>
        <v>0</v>
      </c>
      <c r="AK1114" s="18">
        <f t="shared" si="327"/>
        <v>0</v>
      </c>
      <c r="AL1114" s="18">
        <f t="shared" si="328"/>
        <v>0</v>
      </c>
      <c r="AM1114" s="18">
        <f t="shared" si="329"/>
        <v>0</v>
      </c>
      <c r="AN1114" s="18">
        <f t="shared" si="330"/>
        <v>0</v>
      </c>
      <c r="AO1114" s="18">
        <f t="shared" si="331"/>
        <v>0</v>
      </c>
      <c r="AP1114" s="18">
        <f t="shared" si="332"/>
        <v>0</v>
      </c>
      <c r="AQ1114" s="18">
        <f t="shared" si="333"/>
        <v>0</v>
      </c>
      <c r="AR1114" s="18">
        <f t="shared" si="334"/>
        <v>0</v>
      </c>
      <c r="AS1114" s="18">
        <f t="shared" si="335"/>
        <v>0</v>
      </c>
      <c r="AT1114" s="18">
        <f t="shared" si="336"/>
        <v>0</v>
      </c>
      <c r="AU1114" s="18">
        <f t="shared" si="337"/>
        <v>0</v>
      </c>
      <c r="AV1114" s="18">
        <f t="shared" si="338"/>
        <v>0</v>
      </c>
      <c r="AW1114" s="18">
        <f t="shared" si="339"/>
        <v>0</v>
      </c>
      <c r="AX1114" s="18">
        <f t="shared" si="340"/>
        <v>0</v>
      </c>
      <c r="AY1114" s="18">
        <f t="shared" si="341"/>
        <v>0</v>
      </c>
      <c r="AZ1114" s="18">
        <f t="shared" si="342"/>
        <v>0</v>
      </c>
    </row>
    <row r="1115" spans="34:52" x14ac:dyDescent="0.25">
      <c r="AH1115" s="17">
        <f t="shared" si="343"/>
        <v>0</v>
      </c>
      <c r="AI1115" s="18">
        <f t="shared" si="344"/>
        <v>0</v>
      </c>
      <c r="AJ1115" s="18">
        <f t="shared" si="345"/>
        <v>0</v>
      </c>
      <c r="AK1115" s="18">
        <f t="shared" si="327"/>
        <v>0</v>
      </c>
      <c r="AL1115" s="18">
        <f t="shared" si="328"/>
        <v>0</v>
      </c>
      <c r="AM1115" s="18">
        <f t="shared" si="329"/>
        <v>0</v>
      </c>
      <c r="AN1115" s="18">
        <f t="shared" si="330"/>
        <v>0</v>
      </c>
      <c r="AO1115" s="18">
        <f t="shared" si="331"/>
        <v>0</v>
      </c>
      <c r="AP1115" s="18">
        <f t="shared" si="332"/>
        <v>0</v>
      </c>
      <c r="AQ1115" s="18">
        <f t="shared" si="333"/>
        <v>0</v>
      </c>
      <c r="AR1115" s="18">
        <f t="shared" si="334"/>
        <v>0</v>
      </c>
      <c r="AS1115" s="18">
        <f t="shared" si="335"/>
        <v>0</v>
      </c>
      <c r="AT1115" s="18">
        <f t="shared" si="336"/>
        <v>0</v>
      </c>
      <c r="AU1115" s="18">
        <f t="shared" si="337"/>
        <v>0</v>
      </c>
      <c r="AV1115" s="18">
        <f t="shared" si="338"/>
        <v>0</v>
      </c>
      <c r="AW1115" s="18">
        <f t="shared" si="339"/>
        <v>0</v>
      </c>
      <c r="AX1115" s="18">
        <f t="shared" si="340"/>
        <v>0</v>
      </c>
      <c r="AY1115" s="18">
        <f t="shared" si="341"/>
        <v>0</v>
      </c>
      <c r="AZ1115" s="18">
        <f t="shared" si="342"/>
        <v>0</v>
      </c>
    </row>
    <row r="1116" spans="34:52" x14ac:dyDescent="0.25">
      <c r="AH1116" s="17">
        <f t="shared" si="343"/>
        <v>0</v>
      </c>
      <c r="AI1116" s="18">
        <f t="shared" si="344"/>
        <v>0</v>
      </c>
      <c r="AJ1116" s="18">
        <f t="shared" si="345"/>
        <v>0</v>
      </c>
      <c r="AK1116" s="18">
        <f t="shared" ref="AK1116:AK1179" si="346">SUMIFS(M1116,P1116,"*"&amp;$BB$1&amp;"*",O1116,"CSA")</f>
        <v>0</v>
      </c>
      <c r="AL1116" s="18">
        <f t="shared" ref="AL1116:AL1179" si="347">SUMIFS(N1116,P1116,"*"&amp;$BB$1&amp;"*",O1116,"USA")</f>
        <v>0</v>
      </c>
      <c r="AM1116" s="18">
        <f t="shared" ref="AM1116:AM1179" si="348">SUMIFS(M1116,R1116,"*"&amp;$BB$1&amp;"*",Q1116,"CSA")</f>
        <v>0</v>
      </c>
      <c r="AN1116" s="18">
        <f t="shared" ref="AN1116:AN1179" si="349">SUMIFS(N1116,R1116,"*"&amp;$BB$1&amp;"*",Q1116,"USA")</f>
        <v>0</v>
      </c>
      <c r="AO1116" s="18">
        <f t="shared" ref="AO1116:AO1179" si="350">SUMIFS(M1116,T1116,"*"&amp;$BB$1&amp;"*",S1116,"CSA")</f>
        <v>0</v>
      </c>
      <c r="AP1116" s="18">
        <f t="shared" ref="AP1116:AP1179" si="351">SUMIFS(N1116,T1116,"*"&amp;$BB$1&amp;"*",S1116,"USA")</f>
        <v>0</v>
      </c>
      <c r="AQ1116" s="18">
        <f t="shared" ref="AQ1116:AQ1179" si="352">SUMIFS(M1116,V1116,"*"&amp;$BB$1&amp;"*",U1116,"CSA")</f>
        <v>0</v>
      </c>
      <c r="AR1116" s="18">
        <f t="shared" ref="AR1116:AR1179" si="353">SUMIFS(N1116,V1116,"*"&amp;$BB$1&amp;"*",U1116,"USA")</f>
        <v>0</v>
      </c>
      <c r="AS1116" s="18">
        <f t="shared" ref="AS1116:AS1179" si="354">SUMIFS(M1116,X1116,"*"&amp;$BB$1&amp;"*",W1116,"CSA")</f>
        <v>0</v>
      </c>
      <c r="AT1116" s="18">
        <f t="shared" ref="AT1116:AT1179" si="355">SUMIFS(N1116,X1116,"*"&amp;$BB$1&amp;"*",W1116,"USA")</f>
        <v>0</v>
      </c>
      <c r="AU1116" s="18">
        <f t="shared" ref="AU1116:AU1179" si="356">SUMIFS(M1116,Z1116,"*"&amp;$BB$1&amp;"*",Y1116,"CSA")</f>
        <v>0</v>
      </c>
      <c r="AV1116" s="18">
        <f t="shared" ref="AV1116:AV1179" si="357">SUMIFS(N1116,Z1116,"*"&amp;$BB$1&amp;"*",Y1116,"USA")</f>
        <v>0</v>
      </c>
      <c r="AW1116" s="18">
        <f t="shared" ref="AW1116:AW1179" si="358">SUMIFS(M1116,AB1116,"*"&amp;$BB$1&amp;"*",AA1116,"CSA")</f>
        <v>0</v>
      </c>
      <c r="AX1116" s="18">
        <f t="shared" ref="AX1116:AX1179" si="359">SUMIFS(N1116,AB1116,"*"&amp;$BB$1&amp;"*",AA1116,"USA")</f>
        <v>0</v>
      </c>
      <c r="AY1116" s="18">
        <f t="shared" ref="AY1116:AY1179" si="360">SUMIFS(M1116,AD1116,"*"&amp;$BB$1&amp;"*",AC1116,"CSA")</f>
        <v>0</v>
      </c>
      <c r="AZ1116" s="18">
        <f t="shared" ref="AZ1116:AZ1179" si="361">SUMIFS(N1116,AD1116,"*"&amp;$BB$1&amp;"*",AC1116,"USA")</f>
        <v>0</v>
      </c>
    </row>
    <row r="1117" spans="34:52" x14ac:dyDescent="0.25">
      <c r="AH1117" s="17">
        <f t="shared" si="343"/>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43"/>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43"/>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43"/>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43"/>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43"/>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43"/>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43"/>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43"/>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43"/>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43"/>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43"/>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43"/>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43"/>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43"/>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43"/>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43"/>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43"/>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43"/>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43"/>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43"/>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43"/>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43"/>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43"/>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43"/>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43"/>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43"/>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43"/>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43"/>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43"/>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43"/>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43"/>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43"/>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43"/>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43"/>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43"/>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43"/>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ref="AH1154:AH1217" si="362">SUM(AI1154:AZ1154)</f>
        <v>0</v>
      </c>
      <c r="AI1154" s="18">
        <f t="shared" ref="AI1154:AI1217" si="363">SUMIFS(M1154,D1154,"*"&amp;$BB$1&amp;"*")</f>
        <v>0</v>
      </c>
      <c r="AJ1154" s="18">
        <f t="shared" ref="AJ1154:AJ1217" si="364">SUMIFS(N1154,F1154,"*"&amp;$BB$1&amp;"*")</f>
        <v>0</v>
      </c>
      <c r="AK1154" s="18">
        <f t="shared" si="346"/>
        <v>0</v>
      </c>
      <c r="AL1154" s="18">
        <f t="shared" si="347"/>
        <v>0</v>
      </c>
      <c r="AM1154" s="18">
        <f t="shared" si="348"/>
        <v>0</v>
      </c>
      <c r="AN1154" s="18">
        <f t="shared" si="349"/>
        <v>0</v>
      </c>
      <c r="AO1154" s="18">
        <f t="shared" si="350"/>
        <v>0</v>
      </c>
      <c r="AP1154" s="18">
        <f t="shared" si="351"/>
        <v>0</v>
      </c>
      <c r="AQ1154" s="18">
        <f t="shared" si="352"/>
        <v>0</v>
      </c>
      <c r="AR1154" s="18">
        <f t="shared" si="353"/>
        <v>0</v>
      </c>
      <c r="AS1154" s="18">
        <f t="shared" si="354"/>
        <v>0</v>
      </c>
      <c r="AT1154" s="18">
        <f t="shared" si="355"/>
        <v>0</v>
      </c>
      <c r="AU1154" s="18">
        <f t="shared" si="356"/>
        <v>0</v>
      </c>
      <c r="AV1154" s="18">
        <f t="shared" si="357"/>
        <v>0</v>
      </c>
      <c r="AW1154" s="18">
        <f t="shared" si="358"/>
        <v>0</v>
      </c>
      <c r="AX1154" s="18">
        <f t="shared" si="359"/>
        <v>0</v>
      </c>
      <c r="AY1154" s="18">
        <f t="shared" si="360"/>
        <v>0</v>
      </c>
      <c r="AZ1154" s="18">
        <f t="shared" si="361"/>
        <v>0</v>
      </c>
    </row>
    <row r="1155" spans="34:52" x14ac:dyDescent="0.25">
      <c r="AH1155" s="17">
        <f t="shared" si="362"/>
        <v>0</v>
      </c>
      <c r="AI1155" s="18">
        <f t="shared" si="363"/>
        <v>0</v>
      </c>
      <c r="AJ1155" s="18">
        <f t="shared" si="364"/>
        <v>0</v>
      </c>
      <c r="AK1155" s="18">
        <f t="shared" si="346"/>
        <v>0</v>
      </c>
      <c r="AL1155" s="18">
        <f t="shared" si="347"/>
        <v>0</v>
      </c>
      <c r="AM1155" s="18">
        <f t="shared" si="348"/>
        <v>0</v>
      </c>
      <c r="AN1155" s="18">
        <f t="shared" si="349"/>
        <v>0</v>
      </c>
      <c r="AO1155" s="18">
        <f t="shared" si="350"/>
        <v>0</v>
      </c>
      <c r="AP1155" s="18">
        <f t="shared" si="351"/>
        <v>0</v>
      </c>
      <c r="AQ1155" s="18">
        <f t="shared" si="352"/>
        <v>0</v>
      </c>
      <c r="AR1155" s="18">
        <f t="shared" si="353"/>
        <v>0</v>
      </c>
      <c r="AS1155" s="18">
        <f t="shared" si="354"/>
        <v>0</v>
      </c>
      <c r="AT1155" s="18">
        <f t="shared" si="355"/>
        <v>0</v>
      </c>
      <c r="AU1155" s="18">
        <f t="shared" si="356"/>
        <v>0</v>
      </c>
      <c r="AV1155" s="18">
        <f t="shared" si="357"/>
        <v>0</v>
      </c>
      <c r="AW1155" s="18">
        <f t="shared" si="358"/>
        <v>0</v>
      </c>
      <c r="AX1155" s="18">
        <f t="shared" si="359"/>
        <v>0</v>
      </c>
      <c r="AY1155" s="18">
        <f t="shared" si="360"/>
        <v>0</v>
      </c>
      <c r="AZ1155" s="18">
        <f t="shared" si="361"/>
        <v>0</v>
      </c>
    </row>
    <row r="1156" spans="34:52" x14ac:dyDescent="0.25">
      <c r="AH1156" s="17">
        <f t="shared" si="362"/>
        <v>0</v>
      </c>
      <c r="AI1156" s="18">
        <f t="shared" si="363"/>
        <v>0</v>
      </c>
      <c r="AJ1156" s="18">
        <f t="shared" si="364"/>
        <v>0</v>
      </c>
      <c r="AK1156" s="18">
        <f t="shared" si="346"/>
        <v>0</v>
      </c>
      <c r="AL1156" s="18">
        <f t="shared" si="347"/>
        <v>0</v>
      </c>
      <c r="AM1156" s="18">
        <f t="shared" si="348"/>
        <v>0</v>
      </c>
      <c r="AN1156" s="18">
        <f t="shared" si="349"/>
        <v>0</v>
      </c>
      <c r="AO1156" s="18">
        <f t="shared" si="350"/>
        <v>0</v>
      </c>
      <c r="AP1156" s="18">
        <f t="shared" si="351"/>
        <v>0</v>
      </c>
      <c r="AQ1156" s="18">
        <f t="shared" si="352"/>
        <v>0</v>
      </c>
      <c r="AR1156" s="18">
        <f t="shared" si="353"/>
        <v>0</v>
      </c>
      <c r="AS1156" s="18">
        <f t="shared" si="354"/>
        <v>0</v>
      </c>
      <c r="AT1156" s="18">
        <f t="shared" si="355"/>
        <v>0</v>
      </c>
      <c r="AU1156" s="18">
        <f t="shared" si="356"/>
        <v>0</v>
      </c>
      <c r="AV1156" s="18">
        <f t="shared" si="357"/>
        <v>0</v>
      </c>
      <c r="AW1156" s="18">
        <f t="shared" si="358"/>
        <v>0</v>
      </c>
      <c r="AX1156" s="18">
        <f t="shared" si="359"/>
        <v>0</v>
      </c>
      <c r="AY1156" s="18">
        <f t="shared" si="360"/>
        <v>0</v>
      </c>
      <c r="AZ1156" s="18">
        <f t="shared" si="361"/>
        <v>0</v>
      </c>
    </row>
    <row r="1157" spans="34:52" x14ac:dyDescent="0.25">
      <c r="AH1157" s="17">
        <f t="shared" si="362"/>
        <v>0</v>
      </c>
      <c r="AI1157" s="18">
        <f t="shared" si="363"/>
        <v>0</v>
      </c>
      <c r="AJ1157" s="18">
        <f t="shared" si="364"/>
        <v>0</v>
      </c>
      <c r="AK1157" s="18">
        <f t="shared" si="346"/>
        <v>0</v>
      </c>
      <c r="AL1157" s="18">
        <f t="shared" si="347"/>
        <v>0</v>
      </c>
      <c r="AM1157" s="18">
        <f t="shared" si="348"/>
        <v>0</v>
      </c>
      <c r="AN1157" s="18">
        <f t="shared" si="349"/>
        <v>0</v>
      </c>
      <c r="AO1157" s="18">
        <f t="shared" si="350"/>
        <v>0</v>
      </c>
      <c r="AP1157" s="18">
        <f t="shared" si="351"/>
        <v>0</v>
      </c>
      <c r="AQ1157" s="18">
        <f t="shared" si="352"/>
        <v>0</v>
      </c>
      <c r="AR1157" s="18">
        <f t="shared" si="353"/>
        <v>0</v>
      </c>
      <c r="AS1157" s="18">
        <f t="shared" si="354"/>
        <v>0</v>
      </c>
      <c r="AT1157" s="18">
        <f t="shared" si="355"/>
        <v>0</v>
      </c>
      <c r="AU1157" s="18">
        <f t="shared" si="356"/>
        <v>0</v>
      </c>
      <c r="AV1157" s="18">
        <f t="shared" si="357"/>
        <v>0</v>
      </c>
      <c r="AW1157" s="18">
        <f t="shared" si="358"/>
        <v>0</v>
      </c>
      <c r="AX1157" s="18">
        <f t="shared" si="359"/>
        <v>0</v>
      </c>
      <c r="AY1157" s="18">
        <f t="shared" si="360"/>
        <v>0</v>
      </c>
      <c r="AZ1157" s="18">
        <f t="shared" si="361"/>
        <v>0</v>
      </c>
    </row>
    <row r="1158" spans="34:52" x14ac:dyDescent="0.25">
      <c r="AH1158" s="17">
        <f t="shared" si="362"/>
        <v>0</v>
      </c>
      <c r="AI1158" s="18">
        <f t="shared" si="363"/>
        <v>0</v>
      </c>
      <c r="AJ1158" s="18">
        <f t="shared" si="364"/>
        <v>0</v>
      </c>
      <c r="AK1158" s="18">
        <f t="shared" si="346"/>
        <v>0</v>
      </c>
      <c r="AL1158" s="18">
        <f t="shared" si="347"/>
        <v>0</v>
      </c>
      <c r="AM1158" s="18">
        <f t="shared" si="348"/>
        <v>0</v>
      </c>
      <c r="AN1158" s="18">
        <f t="shared" si="349"/>
        <v>0</v>
      </c>
      <c r="AO1158" s="18">
        <f t="shared" si="350"/>
        <v>0</v>
      </c>
      <c r="AP1158" s="18">
        <f t="shared" si="351"/>
        <v>0</v>
      </c>
      <c r="AQ1158" s="18">
        <f t="shared" si="352"/>
        <v>0</v>
      </c>
      <c r="AR1158" s="18">
        <f t="shared" si="353"/>
        <v>0</v>
      </c>
      <c r="AS1158" s="18">
        <f t="shared" si="354"/>
        <v>0</v>
      </c>
      <c r="AT1158" s="18">
        <f t="shared" si="355"/>
        <v>0</v>
      </c>
      <c r="AU1158" s="18">
        <f t="shared" si="356"/>
        <v>0</v>
      </c>
      <c r="AV1158" s="18">
        <f t="shared" si="357"/>
        <v>0</v>
      </c>
      <c r="AW1158" s="18">
        <f t="shared" si="358"/>
        <v>0</v>
      </c>
      <c r="AX1158" s="18">
        <f t="shared" si="359"/>
        <v>0</v>
      </c>
      <c r="AY1158" s="18">
        <f t="shared" si="360"/>
        <v>0</v>
      </c>
      <c r="AZ1158" s="18">
        <f t="shared" si="361"/>
        <v>0</v>
      </c>
    </row>
    <row r="1159" spans="34:52" x14ac:dyDescent="0.25">
      <c r="AH1159" s="17">
        <f t="shared" si="362"/>
        <v>0</v>
      </c>
      <c r="AI1159" s="18">
        <f t="shared" si="363"/>
        <v>0</v>
      </c>
      <c r="AJ1159" s="18">
        <f t="shared" si="364"/>
        <v>0</v>
      </c>
      <c r="AK1159" s="18">
        <f t="shared" si="346"/>
        <v>0</v>
      </c>
      <c r="AL1159" s="18">
        <f t="shared" si="347"/>
        <v>0</v>
      </c>
      <c r="AM1159" s="18">
        <f t="shared" si="348"/>
        <v>0</v>
      </c>
      <c r="AN1159" s="18">
        <f t="shared" si="349"/>
        <v>0</v>
      </c>
      <c r="AO1159" s="18">
        <f t="shared" si="350"/>
        <v>0</v>
      </c>
      <c r="AP1159" s="18">
        <f t="shared" si="351"/>
        <v>0</v>
      </c>
      <c r="AQ1159" s="18">
        <f t="shared" si="352"/>
        <v>0</v>
      </c>
      <c r="AR1159" s="18">
        <f t="shared" si="353"/>
        <v>0</v>
      </c>
      <c r="AS1159" s="18">
        <f t="shared" si="354"/>
        <v>0</v>
      </c>
      <c r="AT1159" s="18">
        <f t="shared" si="355"/>
        <v>0</v>
      </c>
      <c r="AU1159" s="18">
        <f t="shared" si="356"/>
        <v>0</v>
      </c>
      <c r="AV1159" s="18">
        <f t="shared" si="357"/>
        <v>0</v>
      </c>
      <c r="AW1159" s="18">
        <f t="shared" si="358"/>
        <v>0</v>
      </c>
      <c r="AX1159" s="18">
        <f t="shared" si="359"/>
        <v>0</v>
      </c>
      <c r="AY1159" s="18">
        <f t="shared" si="360"/>
        <v>0</v>
      </c>
      <c r="AZ1159" s="18">
        <f t="shared" si="361"/>
        <v>0</v>
      </c>
    </row>
    <row r="1160" spans="34:52" x14ac:dyDescent="0.25">
      <c r="AH1160" s="17">
        <f t="shared" si="362"/>
        <v>0</v>
      </c>
      <c r="AI1160" s="18">
        <f t="shared" si="363"/>
        <v>0</v>
      </c>
      <c r="AJ1160" s="18">
        <f t="shared" si="364"/>
        <v>0</v>
      </c>
      <c r="AK1160" s="18">
        <f t="shared" si="346"/>
        <v>0</v>
      </c>
      <c r="AL1160" s="18">
        <f t="shared" si="347"/>
        <v>0</v>
      </c>
      <c r="AM1160" s="18">
        <f t="shared" si="348"/>
        <v>0</v>
      </c>
      <c r="AN1160" s="18">
        <f t="shared" si="349"/>
        <v>0</v>
      </c>
      <c r="AO1160" s="18">
        <f t="shared" si="350"/>
        <v>0</v>
      </c>
      <c r="AP1160" s="18">
        <f t="shared" si="351"/>
        <v>0</v>
      </c>
      <c r="AQ1160" s="18">
        <f t="shared" si="352"/>
        <v>0</v>
      </c>
      <c r="AR1160" s="18">
        <f t="shared" si="353"/>
        <v>0</v>
      </c>
      <c r="AS1160" s="18">
        <f t="shared" si="354"/>
        <v>0</v>
      </c>
      <c r="AT1160" s="18">
        <f t="shared" si="355"/>
        <v>0</v>
      </c>
      <c r="AU1160" s="18">
        <f t="shared" si="356"/>
        <v>0</v>
      </c>
      <c r="AV1160" s="18">
        <f t="shared" si="357"/>
        <v>0</v>
      </c>
      <c r="AW1160" s="18">
        <f t="shared" si="358"/>
        <v>0</v>
      </c>
      <c r="AX1160" s="18">
        <f t="shared" si="359"/>
        <v>0</v>
      </c>
      <c r="AY1160" s="18">
        <f t="shared" si="360"/>
        <v>0</v>
      </c>
      <c r="AZ1160" s="18">
        <f t="shared" si="361"/>
        <v>0</v>
      </c>
    </row>
    <row r="1161" spans="34:52" x14ac:dyDescent="0.25">
      <c r="AH1161" s="17">
        <f t="shared" si="362"/>
        <v>0</v>
      </c>
      <c r="AI1161" s="18">
        <f t="shared" si="363"/>
        <v>0</v>
      </c>
      <c r="AJ1161" s="18">
        <f t="shared" si="364"/>
        <v>0</v>
      </c>
      <c r="AK1161" s="18">
        <f t="shared" si="346"/>
        <v>0</v>
      </c>
      <c r="AL1161" s="18">
        <f t="shared" si="347"/>
        <v>0</v>
      </c>
      <c r="AM1161" s="18">
        <f t="shared" si="348"/>
        <v>0</v>
      </c>
      <c r="AN1161" s="18">
        <f t="shared" si="349"/>
        <v>0</v>
      </c>
      <c r="AO1161" s="18">
        <f t="shared" si="350"/>
        <v>0</v>
      </c>
      <c r="AP1161" s="18">
        <f t="shared" si="351"/>
        <v>0</v>
      </c>
      <c r="AQ1161" s="18">
        <f t="shared" si="352"/>
        <v>0</v>
      </c>
      <c r="AR1161" s="18">
        <f t="shared" si="353"/>
        <v>0</v>
      </c>
      <c r="AS1161" s="18">
        <f t="shared" si="354"/>
        <v>0</v>
      </c>
      <c r="AT1161" s="18">
        <f t="shared" si="355"/>
        <v>0</v>
      </c>
      <c r="AU1161" s="18">
        <f t="shared" si="356"/>
        <v>0</v>
      </c>
      <c r="AV1161" s="18">
        <f t="shared" si="357"/>
        <v>0</v>
      </c>
      <c r="AW1161" s="18">
        <f t="shared" si="358"/>
        <v>0</v>
      </c>
      <c r="AX1161" s="18">
        <f t="shared" si="359"/>
        <v>0</v>
      </c>
      <c r="AY1161" s="18">
        <f t="shared" si="360"/>
        <v>0</v>
      </c>
      <c r="AZ1161" s="18">
        <f t="shared" si="361"/>
        <v>0</v>
      </c>
    </row>
    <row r="1162" spans="34:52" x14ac:dyDescent="0.25">
      <c r="AH1162" s="17">
        <f t="shared" si="362"/>
        <v>0</v>
      </c>
      <c r="AI1162" s="18">
        <f t="shared" si="363"/>
        <v>0</v>
      </c>
      <c r="AJ1162" s="18">
        <f t="shared" si="364"/>
        <v>0</v>
      </c>
      <c r="AK1162" s="18">
        <f t="shared" si="346"/>
        <v>0</v>
      </c>
      <c r="AL1162" s="18">
        <f t="shared" si="347"/>
        <v>0</v>
      </c>
      <c r="AM1162" s="18">
        <f t="shared" si="348"/>
        <v>0</v>
      </c>
      <c r="AN1162" s="18">
        <f t="shared" si="349"/>
        <v>0</v>
      </c>
      <c r="AO1162" s="18">
        <f t="shared" si="350"/>
        <v>0</v>
      </c>
      <c r="AP1162" s="18">
        <f t="shared" si="351"/>
        <v>0</v>
      </c>
      <c r="AQ1162" s="18">
        <f t="shared" si="352"/>
        <v>0</v>
      </c>
      <c r="AR1162" s="18">
        <f t="shared" si="353"/>
        <v>0</v>
      </c>
      <c r="AS1162" s="18">
        <f t="shared" si="354"/>
        <v>0</v>
      </c>
      <c r="AT1162" s="18">
        <f t="shared" si="355"/>
        <v>0</v>
      </c>
      <c r="AU1162" s="18">
        <f t="shared" si="356"/>
        <v>0</v>
      </c>
      <c r="AV1162" s="18">
        <f t="shared" si="357"/>
        <v>0</v>
      </c>
      <c r="AW1162" s="18">
        <f t="shared" si="358"/>
        <v>0</v>
      </c>
      <c r="AX1162" s="18">
        <f t="shared" si="359"/>
        <v>0</v>
      </c>
      <c r="AY1162" s="18">
        <f t="shared" si="360"/>
        <v>0</v>
      </c>
      <c r="AZ1162" s="18">
        <f t="shared" si="361"/>
        <v>0</v>
      </c>
    </row>
    <row r="1163" spans="34:52" x14ac:dyDescent="0.25">
      <c r="AH1163" s="17">
        <f t="shared" si="362"/>
        <v>0</v>
      </c>
      <c r="AI1163" s="18">
        <f t="shared" si="363"/>
        <v>0</v>
      </c>
      <c r="AJ1163" s="18">
        <f t="shared" si="364"/>
        <v>0</v>
      </c>
      <c r="AK1163" s="18">
        <f t="shared" si="346"/>
        <v>0</v>
      </c>
      <c r="AL1163" s="18">
        <f t="shared" si="347"/>
        <v>0</v>
      </c>
      <c r="AM1163" s="18">
        <f t="shared" si="348"/>
        <v>0</v>
      </c>
      <c r="AN1163" s="18">
        <f t="shared" si="349"/>
        <v>0</v>
      </c>
      <c r="AO1163" s="18">
        <f t="shared" si="350"/>
        <v>0</v>
      </c>
      <c r="AP1163" s="18">
        <f t="shared" si="351"/>
        <v>0</v>
      </c>
      <c r="AQ1163" s="18">
        <f t="shared" si="352"/>
        <v>0</v>
      </c>
      <c r="AR1163" s="18">
        <f t="shared" si="353"/>
        <v>0</v>
      </c>
      <c r="AS1163" s="18">
        <f t="shared" si="354"/>
        <v>0</v>
      </c>
      <c r="AT1163" s="18">
        <f t="shared" si="355"/>
        <v>0</v>
      </c>
      <c r="AU1163" s="18">
        <f t="shared" si="356"/>
        <v>0</v>
      </c>
      <c r="AV1163" s="18">
        <f t="shared" si="357"/>
        <v>0</v>
      </c>
      <c r="AW1163" s="18">
        <f t="shared" si="358"/>
        <v>0</v>
      </c>
      <c r="AX1163" s="18">
        <f t="shared" si="359"/>
        <v>0</v>
      </c>
      <c r="AY1163" s="18">
        <f t="shared" si="360"/>
        <v>0</v>
      </c>
      <c r="AZ1163" s="18">
        <f t="shared" si="361"/>
        <v>0</v>
      </c>
    </row>
    <row r="1164" spans="34:52" x14ac:dyDescent="0.25">
      <c r="AH1164" s="17">
        <f t="shared" si="362"/>
        <v>0</v>
      </c>
      <c r="AI1164" s="18">
        <f t="shared" si="363"/>
        <v>0</v>
      </c>
      <c r="AJ1164" s="18">
        <f t="shared" si="364"/>
        <v>0</v>
      </c>
      <c r="AK1164" s="18">
        <f t="shared" si="346"/>
        <v>0</v>
      </c>
      <c r="AL1164" s="18">
        <f t="shared" si="347"/>
        <v>0</v>
      </c>
      <c r="AM1164" s="18">
        <f t="shared" si="348"/>
        <v>0</v>
      </c>
      <c r="AN1164" s="18">
        <f t="shared" si="349"/>
        <v>0</v>
      </c>
      <c r="AO1164" s="18">
        <f t="shared" si="350"/>
        <v>0</v>
      </c>
      <c r="AP1164" s="18">
        <f t="shared" si="351"/>
        <v>0</v>
      </c>
      <c r="AQ1164" s="18">
        <f t="shared" si="352"/>
        <v>0</v>
      </c>
      <c r="AR1164" s="18">
        <f t="shared" si="353"/>
        <v>0</v>
      </c>
      <c r="AS1164" s="18">
        <f t="shared" si="354"/>
        <v>0</v>
      </c>
      <c r="AT1164" s="18">
        <f t="shared" si="355"/>
        <v>0</v>
      </c>
      <c r="AU1164" s="18">
        <f t="shared" si="356"/>
        <v>0</v>
      </c>
      <c r="AV1164" s="18">
        <f t="shared" si="357"/>
        <v>0</v>
      </c>
      <c r="AW1164" s="18">
        <f t="shared" si="358"/>
        <v>0</v>
      </c>
      <c r="AX1164" s="18">
        <f t="shared" si="359"/>
        <v>0</v>
      </c>
      <c r="AY1164" s="18">
        <f t="shared" si="360"/>
        <v>0</v>
      </c>
      <c r="AZ1164" s="18">
        <f t="shared" si="361"/>
        <v>0</v>
      </c>
    </row>
    <row r="1165" spans="34:52" x14ac:dyDescent="0.25">
      <c r="AH1165" s="17">
        <f t="shared" si="362"/>
        <v>0</v>
      </c>
      <c r="AI1165" s="18">
        <f t="shared" si="363"/>
        <v>0</v>
      </c>
      <c r="AJ1165" s="18">
        <f t="shared" si="364"/>
        <v>0</v>
      </c>
      <c r="AK1165" s="18">
        <f t="shared" si="346"/>
        <v>0</v>
      </c>
      <c r="AL1165" s="18">
        <f t="shared" si="347"/>
        <v>0</v>
      </c>
      <c r="AM1165" s="18">
        <f t="shared" si="348"/>
        <v>0</v>
      </c>
      <c r="AN1165" s="18">
        <f t="shared" si="349"/>
        <v>0</v>
      </c>
      <c r="AO1165" s="18">
        <f t="shared" si="350"/>
        <v>0</v>
      </c>
      <c r="AP1165" s="18">
        <f t="shared" si="351"/>
        <v>0</v>
      </c>
      <c r="AQ1165" s="18">
        <f t="shared" si="352"/>
        <v>0</v>
      </c>
      <c r="AR1165" s="18">
        <f t="shared" si="353"/>
        <v>0</v>
      </c>
      <c r="AS1165" s="18">
        <f t="shared" si="354"/>
        <v>0</v>
      </c>
      <c r="AT1165" s="18">
        <f t="shared" si="355"/>
        <v>0</v>
      </c>
      <c r="AU1165" s="18">
        <f t="shared" si="356"/>
        <v>0</v>
      </c>
      <c r="AV1165" s="18">
        <f t="shared" si="357"/>
        <v>0</v>
      </c>
      <c r="AW1165" s="18">
        <f t="shared" si="358"/>
        <v>0</v>
      </c>
      <c r="AX1165" s="18">
        <f t="shared" si="359"/>
        <v>0</v>
      </c>
      <c r="AY1165" s="18">
        <f t="shared" si="360"/>
        <v>0</v>
      </c>
      <c r="AZ1165" s="18">
        <f t="shared" si="361"/>
        <v>0</v>
      </c>
    </row>
    <row r="1166" spans="34:52" x14ac:dyDescent="0.25">
      <c r="AH1166" s="17">
        <f t="shared" si="362"/>
        <v>0</v>
      </c>
      <c r="AI1166" s="18">
        <f t="shared" si="363"/>
        <v>0</v>
      </c>
      <c r="AJ1166" s="18">
        <f t="shared" si="364"/>
        <v>0</v>
      </c>
      <c r="AK1166" s="18">
        <f t="shared" si="346"/>
        <v>0</v>
      </c>
      <c r="AL1166" s="18">
        <f t="shared" si="347"/>
        <v>0</v>
      </c>
      <c r="AM1166" s="18">
        <f t="shared" si="348"/>
        <v>0</v>
      </c>
      <c r="AN1166" s="18">
        <f t="shared" si="349"/>
        <v>0</v>
      </c>
      <c r="AO1166" s="18">
        <f t="shared" si="350"/>
        <v>0</v>
      </c>
      <c r="AP1166" s="18">
        <f t="shared" si="351"/>
        <v>0</v>
      </c>
      <c r="AQ1166" s="18">
        <f t="shared" si="352"/>
        <v>0</v>
      </c>
      <c r="AR1166" s="18">
        <f t="shared" si="353"/>
        <v>0</v>
      </c>
      <c r="AS1166" s="18">
        <f t="shared" si="354"/>
        <v>0</v>
      </c>
      <c r="AT1166" s="18">
        <f t="shared" si="355"/>
        <v>0</v>
      </c>
      <c r="AU1166" s="18">
        <f t="shared" si="356"/>
        <v>0</v>
      </c>
      <c r="AV1166" s="18">
        <f t="shared" si="357"/>
        <v>0</v>
      </c>
      <c r="AW1166" s="18">
        <f t="shared" si="358"/>
        <v>0</v>
      </c>
      <c r="AX1166" s="18">
        <f t="shared" si="359"/>
        <v>0</v>
      </c>
      <c r="AY1166" s="18">
        <f t="shared" si="360"/>
        <v>0</v>
      </c>
      <c r="AZ1166" s="18">
        <f t="shared" si="361"/>
        <v>0</v>
      </c>
    </row>
    <row r="1167" spans="34:52" x14ac:dyDescent="0.25">
      <c r="AH1167" s="17">
        <f t="shared" si="362"/>
        <v>0</v>
      </c>
      <c r="AI1167" s="18">
        <f t="shared" si="363"/>
        <v>0</v>
      </c>
      <c r="AJ1167" s="18">
        <f t="shared" si="364"/>
        <v>0</v>
      </c>
      <c r="AK1167" s="18">
        <f t="shared" si="346"/>
        <v>0</v>
      </c>
      <c r="AL1167" s="18">
        <f t="shared" si="347"/>
        <v>0</v>
      </c>
      <c r="AM1167" s="18">
        <f t="shared" si="348"/>
        <v>0</v>
      </c>
      <c r="AN1167" s="18">
        <f t="shared" si="349"/>
        <v>0</v>
      </c>
      <c r="AO1167" s="18">
        <f t="shared" si="350"/>
        <v>0</v>
      </c>
      <c r="AP1167" s="18">
        <f t="shared" si="351"/>
        <v>0</v>
      </c>
      <c r="AQ1167" s="18">
        <f t="shared" si="352"/>
        <v>0</v>
      </c>
      <c r="AR1167" s="18">
        <f t="shared" si="353"/>
        <v>0</v>
      </c>
      <c r="AS1167" s="18">
        <f t="shared" si="354"/>
        <v>0</v>
      </c>
      <c r="AT1167" s="18">
        <f t="shared" si="355"/>
        <v>0</v>
      </c>
      <c r="AU1167" s="18">
        <f t="shared" si="356"/>
        <v>0</v>
      </c>
      <c r="AV1167" s="18">
        <f t="shared" si="357"/>
        <v>0</v>
      </c>
      <c r="AW1167" s="18">
        <f t="shared" si="358"/>
        <v>0</v>
      </c>
      <c r="AX1167" s="18">
        <f t="shared" si="359"/>
        <v>0</v>
      </c>
      <c r="AY1167" s="18">
        <f t="shared" si="360"/>
        <v>0</v>
      </c>
      <c r="AZ1167" s="18">
        <f t="shared" si="361"/>
        <v>0</v>
      </c>
    </row>
    <row r="1168" spans="34:52" x14ac:dyDescent="0.25">
      <c r="AH1168" s="17">
        <f t="shared" si="362"/>
        <v>0</v>
      </c>
      <c r="AI1168" s="18">
        <f t="shared" si="363"/>
        <v>0</v>
      </c>
      <c r="AJ1168" s="18">
        <f t="shared" si="364"/>
        <v>0</v>
      </c>
      <c r="AK1168" s="18">
        <f t="shared" si="346"/>
        <v>0</v>
      </c>
      <c r="AL1168" s="18">
        <f t="shared" si="347"/>
        <v>0</v>
      </c>
      <c r="AM1168" s="18">
        <f t="shared" si="348"/>
        <v>0</v>
      </c>
      <c r="AN1168" s="18">
        <f t="shared" si="349"/>
        <v>0</v>
      </c>
      <c r="AO1168" s="18">
        <f t="shared" si="350"/>
        <v>0</v>
      </c>
      <c r="AP1168" s="18">
        <f t="shared" si="351"/>
        <v>0</v>
      </c>
      <c r="AQ1168" s="18">
        <f t="shared" si="352"/>
        <v>0</v>
      </c>
      <c r="AR1168" s="18">
        <f t="shared" si="353"/>
        <v>0</v>
      </c>
      <c r="AS1168" s="18">
        <f t="shared" si="354"/>
        <v>0</v>
      </c>
      <c r="AT1168" s="18">
        <f t="shared" si="355"/>
        <v>0</v>
      </c>
      <c r="AU1168" s="18">
        <f t="shared" si="356"/>
        <v>0</v>
      </c>
      <c r="AV1168" s="18">
        <f t="shared" si="357"/>
        <v>0</v>
      </c>
      <c r="AW1168" s="18">
        <f t="shared" si="358"/>
        <v>0</v>
      </c>
      <c r="AX1168" s="18">
        <f t="shared" si="359"/>
        <v>0</v>
      </c>
      <c r="AY1168" s="18">
        <f t="shared" si="360"/>
        <v>0</v>
      </c>
      <c r="AZ1168" s="18">
        <f t="shared" si="361"/>
        <v>0</v>
      </c>
    </row>
    <row r="1169" spans="34:52" x14ac:dyDescent="0.25">
      <c r="AH1169" s="17">
        <f t="shared" si="362"/>
        <v>0</v>
      </c>
      <c r="AI1169" s="18">
        <f t="shared" si="363"/>
        <v>0</v>
      </c>
      <c r="AJ1169" s="18">
        <f t="shared" si="364"/>
        <v>0</v>
      </c>
      <c r="AK1169" s="18">
        <f t="shared" si="346"/>
        <v>0</v>
      </c>
      <c r="AL1169" s="18">
        <f t="shared" si="347"/>
        <v>0</v>
      </c>
      <c r="AM1169" s="18">
        <f t="shared" si="348"/>
        <v>0</v>
      </c>
      <c r="AN1169" s="18">
        <f t="shared" si="349"/>
        <v>0</v>
      </c>
      <c r="AO1169" s="18">
        <f t="shared" si="350"/>
        <v>0</v>
      </c>
      <c r="AP1169" s="18">
        <f t="shared" si="351"/>
        <v>0</v>
      </c>
      <c r="AQ1169" s="18">
        <f t="shared" si="352"/>
        <v>0</v>
      </c>
      <c r="AR1169" s="18">
        <f t="shared" si="353"/>
        <v>0</v>
      </c>
      <c r="AS1169" s="18">
        <f t="shared" si="354"/>
        <v>0</v>
      </c>
      <c r="AT1169" s="18">
        <f t="shared" si="355"/>
        <v>0</v>
      </c>
      <c r="AU1169" s="18">
        <f t="shared" si="356"/>
        <v>0</v>
      </c>
      <c r="AV1169" s="18">
        <f t="shared" si="357"/>
        <v>0</v>
      </c>
      <c r="AW1169" s="18">
        <f t="shared" si="358"/>
        <v>0</v>
      </c>
      <c r="AX1169" s="18">
        <f t="shared" si="359"/>
        <v>0</v>
      </c>
      <c r="AY1169" s="18">
        <f t="shared" si="360"/>
        <v>0</v>
      </c>
      <c r="AZ1169" s="18">
        <f t="shared" si="361"/>
        <v>0</v>
      </c>
    </row>
    <row r="1170" spans="34:52" x14ac:dyDescent="0.25">
      <c r="AH1170" s="17">
        <f t="shared" si="362"/>
        <v>0</v>
      </c>
      <c r="AI1170" s="18">
        <f t="shared" si="363"/>
        <v>0</v>
      </c>
      <c r="AJ1170" s="18">
        <f t="shared" si="364"/>
        <v>0</v>
      </c>
      <c r="AK1170" s="18">
        <f t="shared" si="346"/>
        <v>0</v>
      </c>
      <c r="AL1170" s="18">
        <f t="shared" si="347"/>
        <v>0</v>
      </c>
      <c r="AM1170" s="18">
        <f t="shared" si="348"/>
        <v>0</v>
      </c>
      <c r="AN1170" s="18">
        <f t="shared" si="349"/>
        <v>0</v>
      </c>
      <c r="AO1170" s="18">
        <f t="shared" si="350"/>
        <v>0</v>
      </c>
      <c r="AP1170" s="18">
        <f t="shared" si="351"/>
        <v>0</v>
      </c>
      <c r="AQ1170" s="18">
        <f t="shared" si="352"/>
        <v>0</v>
      </c>
      <c r="AR1170" s="18">
        <f t="shared" si="353"/>
        <v>0</v>
      </c>
      <c r="AS1170" s="18">
        <f t="shared" si="354"/>
        <v>0</v>
      </c>
      <c r="AT1170" s="18">
        <f t="shared" si="355"/>
        <v>0</v>
      </c>
      <c r="AU1170" s="18">
        <f t="shared" si="356"/>
        <v>0</v>
      </c>
      <c r="AV1170" s="18">
        <f t="shared" si="357"/>
        <v>0</v>
      </c>
      <c r="AW1170" s="18">
        <f t="shared" si="358"/>
        <v>0</v>
      </c>
      <c r="AX1170" s="18">
        <f t="shared" si="359"/>
        <v>0</v>
      </c>
      <c r="AY1170" s="18">
        <f t="shared" si="360"/>
        <v>0</v>
      </c>
      <c r="AZ1170" s="18">
        <f t="shared" si="361"/>
        <v>0</v>
      </c>
    </row>
    <row r="1171" spans="34:52" x14ac:dyDescent="0.25">
      <c r="AH1171" s="17">
        <f t="shared" si="362"/>
        <v>0</v>
      </c>
      <c r="AI1171" s="18">
        <f t="shared" si="363"/>
        <v>0</v>
      </c>
      <c r="AJ1171" s="18">
        <f t="shared" si="364"/>
        <v>0</v>
      </c>
      <c r="AK1171" s="18">
        <f t="shared" si="346"/>
        <v>0</v>
      </c>
      <c r="AL1171" s="18">
        <f t="shared" si="347"/>
        <v>0</v>
      </c>
      <c r="AM1171" s="18">
        <f t="shared" si="348"/>
        <v>0</v>
      </c>
      <c r="AN1171" s="18">
        <f t="shared" si="349"/>
        <v>0</v>
      </c>
      <c r="AO1171" s="18">
        <f t="shared" si="350"/>
        <v>0</v>
      </c>
      <c r="AP1171" s="18">
        <f t="shared" si="351"/>
        <v>0</v>
      </c>
      <c r="AQ1171" s="18">
        <f t="shared" si="352"/>
        <v>0</v>
      </c>
      <c r="AR1171" s="18">
        <f t="shared" si="353"/>
        <v>0</v>
      </c>
      <c r="AS1171" s="18">
        <f t="shared" si="354"/>
        <v>0</v>
      </c>
      <c r="AT1171" s="18">
        <f t="shared" si="355"/>
        <v>0</v>
      </c>
      <c r="AU1171" s="18">
        <f t="shared" si="356"/>
        <v>0</v>
      </c>
      <c r="AV1171" s="18">
        <f t="shared" si="357"/>
        <v>0</v>
      </c>
      <c r="AW1171" s="18">
        <f t="shared" si="358"/>
        <v>0</v>
      </c>
      <c r="AX1171" s="18">
        <f t="shared" si="359"/>
        <v>0</v>
      </c>
      <c r="AY1171" s="18">
        <f t="shared" si="360"/>
        <v>0</v>
      </c>
      <c r="AZ1171" s="18">
        <f t="shared" si="361"/>
        <v>0</v>
      </c>
    </row>
    <row r="1172" spans="34:52" x14ac:dyDescent="0.25">
      <c r="AH1172" s="17">
        <f t="shared" si="362"/>
        <v>0</v>
      </c>
      <c r="AI1172" s="18">
        <f t="shared" si="363"/>
        <v>0</v>
      </c>
      <c r="AJ1172" s="18">
        <f t="shared" si="364"/>
        <v>0</v>
      </c>
      <c r="AK1172" s="18">
        <f t="shared" si="346"/>
        <v>0</v>
      </c>
      <c r="AL1172" s="18">
        <f t="shared" si="347"/>
        <v>0</v>
      </c>
      <c r="AM1172" s="18">
        <f t="shared" si="348"/>
        <v>0</v>
      </c>
      <c r="AN1172" s="18">
        <f t="shared" si="349"/>
        <v>0</v>
      </c>
      <c r="AO1172" s="18">
        <f t="shared" si="350"/>
        <v>0</v>
      </c>
      <c r="AP1172" s="18">
        <f t="shared" si="351"/>
        <v>0</v>
      </c>
      <c r="AQ1172" s="18">
        <f t="shared" si="352"/>
        <v>0</v>
      </c>
      <c r="AR1172" s="18">
        <f t="shared" si="353"/>
        <v>0</v>
      </c>
      <c r="AS1172" s="18">
        <f t="shared" si="354"/>
        <v>0</v>
      </c>
      <c r="AT1172" s="18">
        <f t="shared" si="355"/>
        <v>0</v>
      </c>
      <c r="AU1172" s="18">
        <f t="shared" si="356"/>
        <v>0</v>
      </c>
      <c r="AV1172" s="18">
        <f t="shared" si="357"/>
        <v>0</v>
      </c>
      <c r="AW1172" s="18">
        <f t="shared" si="358"/>
        <v>0</v>
      </c>
      <c r="AX1172" s="18">
        <f t="shared" si="359"/>
        <v>0</v>
      </c>
      <c r="AY1172" s="18">
        <f t="shared" si="360"/>
        <v>0</v>
      </c>
      <c r="AZ1172" s="18">
        <f t="shared" si="361"/>
        <v>0</v>
      </c>
    </row>
    <row r="1173" spans="34:52" x14ac:dyDescent="0.25">
      <c r="AH1173" s="17">
        <f t="shared" si="362"/>
        <v>0</v>
      </c>
      <c r="AI1173" s="18">
        <f t="shared" si="363"/>
        <v>0</v>
      </c>
      <c r="AJ1173" s="18">
        <f t="shared" si="364"/>
        <v>0</v>
      </c>
      <c r="AK1173" s="18">
        <f t="shared" si="346"/>
        <v>0</v>
      </c>
      <c r="AL1173" s="18">
        <f t="shared" si="347"/>
        <v>0</v>
      </c>
      <c r="AM1173" s="18">
        <f t="shared" si="348"/>
        <v>0</v>
      </c>
      <c r="AN1173" s="18">
        <f t="shared" si="349"/>
        <v>0</v>
      </c>
      <c r="AO1173" s="18">
        <f t="shared" si="350"/>
        <v>0</v>
      </c>
      <c r="AP1173" s="18">
        <f t="shared" si="351"/>
        <v>0</v>
      </c>
      <c r="AQ1173" s="18">
        <f t="shared" si="352"/>
        <v>0</v>
      </c>
      <c r="AR1173" s="18">
        <f t="shared" si="353"/>
        <v>0</v>
      </c>
      <c r="AS1173" s="18">
        <f t="shared" si="354"/>
        <v>0</v>
      </c>
      <c r="AT1173" s="18">
        <f t="shared" si="355"/>
        <v>0</v>
      </c>
      <c r="AU1173" s="18">
        <f t="shared" si="356"/>
        <v>0</v>
      </c>
      <c r="AV1173" s="18">
        <f t="shared" si="357"/>
        <v>0</v>
      </c>
      <c r="AW1173" s="18">
        <f t="shared" si="358"/>
        <v>0</v>
      </c>
      <c r="AX1173" s="18">
        <f t="shared" si="359"/>
        <v>0</v>
      </c>
      <c r="AY1173" s="18">
        <f t="shared" si="360"/>
        <v>0</v>
      </c>
      <c r="AZ1173" s="18">
        <f t="shared" si="361"/>
        <v>0</v>
      </c>
    </row>
    <row r="1174" spans="34:52" x14ac:dyDescent="0.25">
      <c r="AH1174" s="17">
        <f t="shared" si="362"/>
        <v>0</v>
      </c>
      <c r="AI1174" s="18">
        <f t="shared" si="363"/>
        <v>0</v>
      </c>
      <c r="AJ1174" s="18">
        <f t="shared" si="364"/>
        <v>0</v>
      </c>
      <c r="AK1174" s="18">
        <f t="shared" si="346"/>
        <v>0</v>
      </c>
      <c r="AL1174" s="18">
        <f t="shared" si="347"/>
        <v>0</v>
      </c>
      <c r="AM1174" s="18">
        <f t="shared" si="348"/>
        <v>0</v>
      </c>
      <c r="AN1174" s="18">
        <f t="shared" si="349"/>
        <v>0</v>
      </c>
      <c r="AO1174" s="18">
        <f t="shared" si="350"/>
        <v>0</v>
      </c>
      <c r="AP1174" s="18">
        <f t="shared" si="351"/>
        <v>0</v>
      </c>
      <c r="AQ1174" s="18">
        <f t="shared" si="352"/>
        <v>0</v>
      </c>
      <c r="AR1174" s="18">
        <f t="shared" si="353"/>
        <v>0</v>
      </c>
      <c r="AS1174" s="18">
        <f t="shared" si="354"/>
        <v>0</v>
      </c>
      <c r="AT1174" s="18">
        <f t="shared" si="355"/>
        <v>0</v>
      </c>
      <c r="AU1174" s="18">
        <f t="shared" si="356"/>
        <v>0</v>
      </c>
      <c r="AV1174" s="18">
        <f t="shared" si="357"/>
        <v>0</v>
      </c>
      <c r="AW1174" s="18">
        <f t="shared" si="358"/>
        <v>0</v>
      </c>
      <c r="AX1174" s="18">
        <f t="shared" si="359"/>
        <v>0</v>
      </c>
      <c r="AY1174" s="18">
        <f t="shared" si="360"/>
        <v>0</v>
      </c>
      <c r="AZ1174" s="18">
        <f t="shared" si="361"/>
        <v>0</v>
      </c>
    </row>
    <row r="1175" spans="34:52" x14ac:dyDescent="0.25">
      <c r="AH1175" s="17">
        <f t="shared" si="362"/>
        <v>0</v>
      </c>
      <c r="AI1175" s="18">
        <f t="shared" si="363"/>
        <v>0</v>
      </c>
      <c r="AJ1175" s="18">
        <f t="shared" si="364"/>
        <v>0</v>
      </c>
      <c r="AK1175" s="18">
        <f t="shared" si="346"/>
        <v>0</v>
      </c>
      <c r="AL1175" s="18">
        <f t="shared" si="347"/>
        <v>0</v>
      </c>
      <c r="AM1175" s="18">
        <f t="shared" si="348"/>
        <v>0</v>
      </c>
      <c r="AN1175" s="18">
        <f t="shared" si="349"/>
        <v>0</v>
      </c>
      <c r="AO1175" s="18">
        <f t="shared" si="350"/>
        <v>0</v>
      </c>
      <c r="AP1175" s="18">
        <f t="shared" si="351"/>
        <v>0</v>
      </c>
      <c r="AQ1175" s="18">
        <f t="shared" si="352"/>
        <v>0</v>
      </c>
      <c r="AR1175" s="18">
        <f t="shared" si="353"/>
        <v>0</v>
      </c>
      <c r="AS1175" s="18">
        <f t="shared" si="354"/>
        <v>0</v>
      </c>
      <c r="AT1175" s="18">
        <f t="shared" si="355"/>
        <v>0</v>
      </c>
      <c r="AU1175" s="18">
        <f t="shared" si="356"/>
        <v>0</v>
      </c>
      <c r="AV1175" s="18">
        <f t="shared" si="357"/>
        <v>0</v>
      </c>
      <c r="AW1175" s="18">
        <f t="shared" si="358"/>
        <v>0</v>
      </c>
      <c r="AX1175" s="18">
        <f t="shared" si="359"/>
        <v>0</v>
      </c>
      <c r="AY1175" s="18">
        <f t="shared" si="360"/>
        <v>0</v>
      </c>
      <c r="AZ1175" s="18">
        <f t="shared" si="361"/>
        <v>0</v>
      </c>
    </row>
    <row r="1176" spans="34:52" x14ac:dyDescent="0.25">
      <c r="AH1176" s="17">
        <f t="shared" si="362"/>
        <v>0</v>
      </c>
      <c r="AI1176" s="18">
        <f t="shared" si="363"/>
        <v>0</v>
      </c>
      <c r="AJ1176" s="18">
        <f t="shared" si="364"/>
        <v>0</v>
      </c>
      <c r="AK1176" s="18">
        <f t="shared" si="346"/>
        <v>0</v>
      </c>
      <c r="AL1176" s="18">
        <f t="shared" si="347"/>
        <v>0</v>
      </c>
      <c r="AM1176" s="18">
        <f t="shared" si="348"/>
        <v>0</v>
      </c>
      <c r="AN1176" s="18">
        <f t="shared" si="349"/>
        <v>0</v>
      </c>
      <c r="AO1176" s="18">
        <f t="shared" si="350"/>
        <v>0</v>
      </c>
      <c r="AP1176" s="18">
        <f t="shared" si="351"/>
        <v>0</v>
      </c>
      <c r="AQ1176" s="18">
        <f t="shared" si="352"/>
        <v>0</v>
      </c>
      <c r="AR1176" s="18">
        <f t="shared" si="353"/>
        <v>0</v>
      </c>
      <c r="AS1176" s="18">
        <f t="shared" si="354"/>
        <v>0</v>
      </c>
      <c r="AT1176" s="18">
        <f t="shared" si="355"/>
        <v>0</v>
      </c>
      <c r="AU1176" s="18">
        <f t="shared" si="356"/>
        <v>0</v>
      </c>
      <c r="AV1176" s="18">
        <f t="shared" si="357"/>
        <v>0</v>
      </c>
      <c r="AW1176" s="18">
        <f t="shared" si="358"/>
        <v>0</v>
      </c>
      <c r="AX1176" s="18">
        <f t="shared" si="359"/>
        <v>0</v>
      </c>
      <c r="AY1176" s="18">
        <f t="shared" si="360"/>
        <v>0</v>
      </c>
      <c r="AZ1176" s="18">
        <f t="shared" si="361"/>
        <v>0</v>
      </c>
    </row>
    <row r="1177" spans="34:52" x14ac:dyDescent="0.25">
      <c r="AH1177" s="17">
        <f t="shared" si="362"/>
        <v>0</v>
      </c>
      <c r="AI1177" s="18">
        <f t="shared" si="363"/>
        <v>0</v>
      </c>
      <c r="AJ1177" s="18">
        <f t="shared" si="364"/>
        <v>0</v>
      </c>
      <c r="AK1177" s="18">
        <f t="shared" si="346"/>
        <v>0</v>
      </c>
      <c r="AL1177" s="18">
        <f t="shared" si="347"/>
        <v>0</v>
      </c>
      <c r="AM1177" s="18">
        <f t="shared" si="348"/>
        <v>0</v>
      </c>
      <c r="AN1177" s="18">
        <f t="shared" si="349"/>
        <v>0</v>
      </c>
      <c r="AO1177" s="18">
        <f t="shared" si="350"/>
        <v>0</v>
      </c>
      <c r="AP1177" s="18">
        <f t="shared" si="351"/>
        <v>0</v>
      </c>
      <c r="AQ1177" s="18">
        <f t="shared" si="352"/>
        <v>0</v>
      </c>
      <c r="AR1177" s="18">
        <f t="shared" si="353"/>
        <v>0</v>
      </c>
      <c r="AS1177" s="18">
        <f t="shared" si="354"/>
        <v>0</v>
      </c>
      <c r="AT1177" s="18">
        <f t="shared" si="355"/>
        <v>0</v>
      </c>
      <c r="AU1177" s="18">
        <f t="shared" si="356"/>
        <v>0</v>
      </c>
      <c r="AV1177" s="18">
        <f t="shared" si="357"/>
        <v>0</v>
      </c>
      <c r="AW1177" s="18">
        <f t="shared" si="358"/>
        <v>0</v>
      </c>
      <c r="AX1177" s="18">
        <f t="shared" si="359"/>
        <v>0</v>
      </c>
      <c r="AY1177" s="18">
        <f t="shared" si="360"/>
        <v>0</v>
      </c>
      <c r="AZ1177" s="18">
        <f t="shared" si="361"/>
        <v>0</v>
      </c>
    </row>
    <row r="1178" spans="34:52" x14ac:dyDescent="0.25">
      <c r="AH1178" s="17">
        <f t="shared" si="362"/>
        <v>0</v>
      </c>
      <c r="AI1178" s="18">
        <f t="shared" si="363"/>
        <v>0</v>
      </c>
      <c r="AJ1178" s="18">
        <f t="shared" si="364"/>
        <v>0</v>
      </c>
      <c r="AK1178" s="18">
        <f t="shared" si="346"/>
        <v>0</v>
      </c>
      <c r="AL1178" s="18">
        <f t="shared" si="347"/>
        <v>0</v>
      </c>
      <c r="AM1178" s="18">
        <f t="shared" si="348"/>
        <v>0</v>
      </c>
      <c r="AN1178" s="18">
        <f t="shared" si="349"/>
        <v>0</v>
      </c>
      <c r="AO1178" s="18">
        <f t="shared" si="350"/>
        <v>0</v>
      </c>
      <c r="AP1178" s="18">
        <f t="shared" si="351"/>
        <v>0</v>
      </c>
      <c r="AQ1178" s="18">
        <f t="shared" si="352"/>
        <v>0</v>
      </c>
      <c r="AR1178" s="18">
        <f t="shared" si="353"/>
        <v>0</v>
      </c>
      <c r="AS1178" s="18">
        <f t="shared" si="354"/>
        <v>0</v>
      </c>
      <c r="AT1178" s="18">
        <f t="shared" si="355"/>
        <v>0</v>
      </c>
      <c r="AU1178" s="18">
        <f t="shared" si="356"/>
        <v>0</v>
      </c>
      <c r="AV1178" s="18">
        <f t="shared" si="357"/>
        <v>0</v>
      </c>
      <c r="AW1178" s="18">
        <f t="shared" si="358"/>
        <v>0</v>
      </c>
      <c r="AX1178" s="18">
        <f t="shared" si="359"/>
        <v>0</v>
      </c>
      <c r="AY1178" s="18">
        <f t="shared" si="360"/>
        <v>0</v>
      </c>
      <c r="AZ1178" s="18">
        <f t="shared" si="361"/>
        <v>0</v>
      </c>
    </row>
    <row r="1179" spans="34:52" x14ac:dyDescent="0.25">
      <c r="AH1179" s="17">
        <f t="shared" si="362"/>
        <v>0</v>
      </c>
      <c r="AI1179" s="18">
        <f t="shared" si="363"/>
        <v>0</v>
      </c>
      <c r="AJ1179" s="18">
        <f t="shared" si="364"/>
        <v>0</v>
      </c>
      <c r="AK1179" s="18">
        <f t="shared" si="346"/>
        <v>0</v>
      </c>
      <c r="AL1179" s="18">
        <f t="shared" si="347"/>
        <v>0</v>
      </c>
      <c r="AM1179" s="18">
        <f t="shared" si="348"/>
        <v>0</v>
      </c>
      <c r="AN1179" s="18">
        <f t="shared" si="349"/>
        <v>0</v>
      </c>
      <c r="AO1179" s="18">
        <f t="shared" si="350"/>
        <v>0</v>
      </c>
      <c r="AP1179" s="18">
        <f t="shared" si="351"/>
        <v>0</v>
      </c>
      <c r="AQ1179" s="18">
        <f t="shared" si="352"/>
        <v>0</v>
      </c>
      <c r="AR1179" s="18">
        <f t="shared" si="353"/>
        <v>0</v>
      </c>
      <c r="AS1179" s="18">
        <f t="shared" si="354"/>
        <v>0</v>
      </c>
      <c r="AT1179" s="18">
        <f t="shared" si="355"/>
        <v>0</v>
      </c>
      <c r="AU1179" s="18">
        <f t="shared" si="356"/>
        <v>0</v>
      </c>
      <c r="AV1179" s="18">
        <f t="shared" si="357"/>
        <v>0</v>
      </c>
      <c r="AW1179" s="18">
        <f t="shared" si="358"/>
        <v>0</v>
      </c>
      <c r="AX1179" s="18">
        <f t="shared" si="359"/>
        <v>0</v>
      </c>
      <c r="AY1179" s="18">
        <f t="shared" si="360"/>
        <v>0</v>
      </c>
      <c r="AZ1179" s="18">
        <f t="shared" si="361"/>
        <v>0</v>
      </c>
    </row>
    <row r="1180" spans="34:52" x14ac:dyDescent="0.25">
      <c r="AH1180" s="17">
        <f t="shared" si="362"/>
        <v>0</v>
      </c>
      <c r="AI1180" s="18">
        <f t="shared" si="363"/>
        <v>0</v>
      </c>
      <c r="AJ1180" s="18">
        <f t="shared" si="364"/>
        <v>0</v>
      </c>
      <c r="AK1180" s="18">
        <f t="shared" ref="AK1180:AK1243" si="365">SUMIFS(M1180,P1180,"*"&amp;$BB$1&amp;"*",O1180,"CSA")</f>
        <v>0</v>
      </c>
      <c r="AL1180" s="18">
        <f t="shared" ref="AL1180:AL1243" si="366">SUMIFS(N1180,P1180,"*"&amp;$BB$1&amp;"*",O1180,"USA")</f>
        <v>0</v>
      </c>
      <c r="AM1180" s="18">
        <f t="shared" ref="AM1180:AM1243" si="367">SUMIFS(M1180,R1180,"*"&amp;$BB$1&amp;"*",Q1180,"CSA")</f>
        <v>0</v>
      </c>
      <c r="AN1180" s="18">
        <f t="shared" ref="AN1180:AN1243" si="368">SUMIFS(N1180,R1180,"*"&amp;$BB$1&amp;"*",Q1180,"USA")</f>
        <v>0</v>
      </c>
      <c r="AO1180" s="18">
        <f t="shared" ref="AO1180:AO1243" si="369">SUMIFS(M1180,T1180,"*"&amp;$BB$1&amp;"*",S1180,"CSA")</f>
        <v>0</v>
      </c>
      <c r="AP1180" s="18">
        <f t="shared" ref="AP1180:AP1243" si="370">SUMIFS(N1180,T1180,"*"&amp;$BB$1&amp;"*",S1180,"USA")</f>
        <v>0</v>
      </c>
      <c r="AQ1180" s="18">
        <f t="shared" ref="AQ1180:AQ1243" si="371">SUMIFS(M1180,V1180,"*"&amp;$BB$1&amp;"*",U1180,"CSA")</f>
        <v>0</v>
      </c>
      <c r="AR1180" s="18">
        <f t="shared" ref="AR1180:AR1243" si="372">SUMIFS(N1180,V1180,"*"&amp;$BB$1&amp;"*",U1180,"USA")</f>
        <v>0</v>
      </c>
      <c r="AS1180" s="18">
        <f t="shared" ref="AS1180:AS1243" si="373">SUMIFS(M1180,X1180,"*"&amp;$BB$1&amp;"*",W1180,"CSA")</f>
        <v>0</v>
      </c>
      <c r="AT1180" s="18">
        <f t="shared" ref="AT1180:AT1243" si="374">SUMIFS(N1180,X1180,"*"&amp;$BB$1&amp;"*",W1180,"USA")</f>
        <v>0</v>
      </c>
      <c r="AU1180" s="18">
        <f t="shared" ref="AU1180:AU1243" si="375">SUMIFS(M1180,Z1180,"*"&amp;$BB$1&amp;"*",Y1180,"CSA")</f>
        <v>0</v>
      </c>
      <c r="AV1180" s="18">
        <f t="shared" ref="AV1180:AV1243" si="376">SUMIFS(N1180,Z1180,"*"&amp;$BB$1&amp;"*",Y1180,"USA")</f>
        <v>0</v>
      </c>
      <c r="AW1180" s="18">
        <f t="shared" ref="AW1180:AW1243" si="377">SUMIFS(M1180,AB1180,"*"&amp;$BB$1&amp;"*",AA1180,"CSA")</f>
        <v>0</v>
      </c>
      <c r="AX1180" s="18">
        <f t="shared" ref="AX1180:AX1243" si="378">SUMIFS(N1180,AB1180,"*"&amp;$BB$1&amp;"*",AA1180,"USA")</f>
        <v>0</v>
      </c>
      <c r="AY1180" s="18">
        <f t="shared" ref="AY1180:AY1243" si="379">SUMIFS(M1180,AD1180,"*"&amp;$BB$1&amp;"*",AC1180,"CSA")</f>
        <v>0</v>
      </c>
      <c r="AZ1180" s="18">
        <f t="shared" ref="AZ1180:AZ1243" si="380">SUMIFS(N1180,AD1180,"*"&amp;$BB$1&amp;"*",AC1180,"USA")</f>
        <v>0</v>
      </c>
    </row>
    <row r="1181" spans="34:52" x14ac:dyDescent="0.25">
      <c r="AH1181" s="17">
        <f t="shared" si="362"/>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62"/>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62"/>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62"/>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62"/>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62"/>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62"/>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62"/>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62"/>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62"/>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62"/>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62"/>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62"/>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62"/>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62"/>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62"/>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62"/>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62"/>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62"/>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62"/>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62"/>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62"/>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62"/>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62"/>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62"/>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62"/>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62"/>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62"/>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62"/>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62"/>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62"/>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62"/>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62"/>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62"/>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62"/>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62"/>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62"/>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ref="AH1218:AH1281" si="381">SUM(AI1218:AZ1218)</f>
        <v>0</v>
      </c>
      <c r="AI1218" s="18">
        <f t="shared" ref="AI1218:AI1281" si="382">SUMIFS(M1218,D1218,"*"&amp;$BB$1&amp;"*")</f>
        <v>0</v>
      </c>
      <c r="AJ1218" s="18">
        <f t="shared" ref="AJ1218:AJ1281" si="383">SUMIFS(N1218,F1218,"*"&amp;$BB$1&amp;"*")</f>
        <v>0</v>
      </c>
      <c r="AK1218" s="18">
        <f t="shared" si="365"/>
        <v>0</v>
      </c>
      <c r="AL1218" s="18">
        <f t="shared" si="366"/>
        <v>0</v>
      </c>
      <c r="AM1218" s="18">
        <f t="shared" si="367"/>
        <v>0</v>
      </c>
      <c r="AN1218" s="18">
        <f t="shared" si="368"/>
        <v>0</v>
      </c>
      <c r="AO1218" s="18">
        <f t="shared" si="369"/>
        <v>0</v>
      </c>
      <c r="AP1218" s="18">
        <f t="shared" si="370"/>
        <v>0</v>
      </c>
      <c r="AQ1218" s="18">
        <f t="shared" si="371"/>
        <v>0</v>
      </c>
      <c r="AR1218" s="18">
        <f t="shared" si="372"/>
        <v>0</v>
      </c>
      <c r="AS1218" s="18">
        <f t="shared" si="373"/>
        <v>0</v>
      </c>
      <c r="AT1218" s="18">
        <f t="shared" si="374"/>
        <v>0</v>
      </c>
      <c r="AU1218" s="18">
        <f t="shared" si="375"/>
        <v>0</v>
      </c>
      <c r="AV1218" s="18">
        <f t="shared" si="376"/>
        <v>0</v>
      </c>
      <c r="AW1218" s="18">
        <f t="shared" si="377"/>
        <v>0</v>
      </c>
      <c r="AX1218" s="18">
        <f t="shared" si="378"/>
        <v>0</v>
      </c>
      <c r="AY1218" s="18">
        <f t="shared" si="379"/>
        <v>0</v>
      </c>
      <c r="AZ1218" s="18">
        <f t="shared" si="380"/>
        <v>0</v>
      </c>
    </row>
    <row r="1219" spans="34:52" x14ac:dyDescent="0.25">
      <c r="AH1219" s="17">
        <f t="shared" si="381"/>
        <v>0</v>
      </c>
      <c r="AI1219" s="18">
        <f t="shared" si="382"/>
        <v>0</v>
      </c>
      <c r="AJ1219" s="18">
        <f t="shared" si="383"/>
        <v>0</v>
      </c>
      <c r="AK1219" s="18">
        <f t="shared" si="365"/>
        <v>0</v>
      </c>
      <c r="AL1219" s="18">
        <f t="shared" si="366"/>
        <v>0</v>
      </c>
      <c r="AM1219" s="18">
        <f t="shared" si="367"/>
        <v>0</v>
      </c>
      <c r="AN1219" s="18">
        <f t="shared" si="368"/>
        <v>0</v>
      </c>
      <c r="AO1219" s="18">
        <f t="shared" si="369"/>
        <v>0</v>
      </c>
      <c r="AP1219" s="18">
        <f t="shared" si="370"/>
        <v>0</v>
      </c>
      <c r="AQ1219" s="18">
        <f t="shared" si="371"/>
        <v>0</v>
      </c>
      <c r="AR1219" s="18">
        <f t="shared" si="372"/>
        <v>0</v>
      </c>
      <c r="AS1219" s="18">
        <f t="shared" si="373"/>
        <v>0</v>
      </c>
      <c r="AT1219" s="18">
        <f t="shared" si="374"/>
        <v>0</v>
      </c>
      <c r="AU1219" s="18">
        <f t="shared" si="375"/>
        <v>0</v>
      </c>
      <c r="AV1219" s="18">
        <f t="shared" si="376"/>
        <v>0</v>
      </c>
      <c r="AW1219" s="18">
        <f t="shared" si="377"/>
        <v>0</v>
      </c>
      <c r="AX1219" s="18">
        <f t="shared" si="378"/>
        <v>0</v>
      </c>
      <c r="AY1219" s="18">
        <f t="shared" si="379"/>
        <v>0</v>
      </c>
      <c r="AZ1219" s="18">
        <f t="shared" si="380"/>
        <v>0</v>
      </c>
    </row>
    <row r="1220" spans="34:52" x14ac:dyDescent="0.25">
      <c r="AH1220" s="17">
        <f t="shared" si="381"/>
        <v>0</v>
      </c>
      <c r="AI1220" s="18">
        <f t="shared" si="382"/>
        <v>0</v>
      </c>
      <c r="AJ1220" s="18">
        <f t="shared" si="383"/>
        <v>0</v>
      </c>
      <c r="AK1220" s="18">
        <f t="shared" si="365"/>
        <v>0</v>
      </c>
      <c r="AL1220" s="18">
        <f t="shared" si="366"/>
        <v>0</v>
      </c>
      <c r="AM1220" s="18">
        <f t="shared" si="367"/>
        <v>0</v>
      </c>
      <c r="AN1220" s="18">
        <f t="shared" si="368"/>
        <v>0</v>
      </c>
      <c r="AO1220" s="18">
        <f t="shared" si="369"/>
        <v>0</v>
      </c>
      <c r="AP1220" s="18">
        <f t="shared" si="370"/>
        <v>0</v>
      </c>
      <c r="AQ1220" s="18">
        <f t="shared" si="371"/>
        <v>0</v>
      </c>
      <c r="AR1220" s="18">
        <f t="shared" si="372"/>
        <v>0</v>
      </c>
      <c r="AS1220" s="18">
        <f t="shared" si="373"/>
        <v>0</v>
      </c>
      <c r="AT1220" s="18">
        <f t="shared" si="374"/>
        <v>0</v>
      </c>
      <c r="AU1220" s="18">
        <f t="shared" si="375"/>
        <v>0</v>
      </c>
      <c r="AV1220" s="18">
        <f t="shared" si="376"/>
        <v>0</v>
      </c>
      <c r="AW1220" s="18">
        <f t="shared" si="377"/>
        <v>0</v>
      </c>
      <c r="AX1220" s="18">
        <f t="shared" si="378"/>
        <v>0</v>
      </c>
      <c r="AY1220" s="18">
        <f t="shared" si="379"/>
        <v>0</v>
      </c>
      <c r="AZ1220" s="18">
        <f t="shared" si="380"/>
        <v>0</v>
      </c>
    </row>
    <row r="1221" spans="34:52" x14ac:dyDescent="0.25">
      <c r="AH1221" s="17">
        <f t="shared" si="381"/>
        <v>0</v>
      </c>
      <c r="AI1221" s="18">
        <f t="shared" si="382"/>
        <v>0</v>
      </c>
      <c r="AJ1221" s="18">
        <f t="shared" si="383"/>
        <v>0</v>
      </c>
      <c r="AK1221" s="18">
        <f t="shared" si="365"/>
        <v>0</v>
      </c>
      <c r="AL1221" s="18">
        <f t="shared" si="366"/>
        <v>0</v>
      </c>
      <c r="AM1221" s="18">
        <f t="shared" si="367"/>
        <v>0</v>
      </c>
      <c r="AN1221" s="18">
        <f t="shared" si="368"/>
        <v>0</v>
      </c>
      <c r="AO1221" s="18">
        <f t="shared" si="369"/>
        <v>0</v>
      </c>
      <c r="AP1221" s="18">
        <f t="shared" si="370"/>
        <v>0</v>
      </c>
      <c r="AQ1221" s="18">
        <f t="shared" si="371"/>
        <v>0</v>
      </c>
      <c r="AR1221" s="18">
        <f t="shared" si="372"/>
        <v>0</v>
      </c>
      <c r="AS1221" s="18">
        <f t="shared" si="373"/>
        <v>0</v>
      </c>
      <c r="AT1221" s="18">
        <f t="shared" si="374"/>
        <v>0</v>
      </c>
      <c r="AU1221" s="18">
        <f t="shared" si="375"/>
        <v>0</v>
      </c>
      <c r="AV1221" s="18">
        <f t="shared" si="376"/>
        <v>0</v>
      </c>
      <c r="AW1221" s="18">
        <f t="shared" si="377"/>
        <v>0</v>
      </c>
      <c r="AX1221" s="18">
        <f t="shared" si="378"/>
        <v>0</v>
      </c>
      <c r="AY1221" s="18">
        <f t="shared" si="379"/>
        <v>0</v>
      </c>
      <c r="AZ1221" s="18">
        <f t="shared" si="380"/>
        <v>0</v>
      </c>
    </row>
    <row r="1222" spans="34:52" x14ac:dyDescent="0.25">
      <c r="AH1222" s="17">
        <f t="shared" si="381"/>
        <v>0</v>
      </c>
      <c r="AI1222" s="18">
        <f t="shared" si="382"/>
        <v>0</v>
      </c>
      <c r="AJ1222" s="18">
        <f t="shared" si="383"/>
        <v>0</v>
      </c>
      <c r="AK1222" s="18">
        <f t="shared" si="365"/>
        <v>0</v>
      </c>
      <c r="AL1222" s="18">
        <f t="shared" si="366"/>
        <v>0</v>
      </c>
      <c r="AM1222" s="18">
        <f t="shared" si="367"/>
        <v>0</v>
      </c>
      <c r="AN1222" s="18">
        <f t="shared" si="368"/>
        <v>0</v>
      </c>
      <c r="AO1222" s="18">
        <f t="shared" si="369"/>
        <v>0</v>
      </c>
      <c r="AP1222" s="18">
        <f t="shared" si="370"/>
        <v>0</v>
      </c>
      <c r="AQ1222" s="18">
        <f t="shared" si="371"/>
        <v>0</v>
      </c>
      <c r="AR1222" s="18">
        <f t="shared" si="372"/>
        <v>0</v>
      </c>
      <c r="AS1222" s="18">
        <f t="shared" si="373"/>
        <v>0</v>
      </c>
      <c r="AT1222" s="18">
        <f t="shared" si="374"/>
        <v>0</v>
      </c>
      <c r="AU1222" s="18">
        <f t="shared" si="375"/>
        <v>0</v>
      </c>
      <c r="AV1222" s="18">
        <f t="shared" si="376"/>
        <v>0</v>
      </c>
      <c r="AW1222" s="18">
        <f t="shared" si="377"/>
        <v>0</v>
      </c>
      <c r="AX1222" s="18">
        <f t="shared" si="378"/>
        <v>0</v>
      </c>
      <c r="AY1222" s="18">
        <f t="shared" si="379"/>
        <v>0</v>
      </c>
      <c r="AZ1222" s="18">
        <f t="shared" si="380"/>
        <v>0</v>
      </c>
    </row>
    <row r="1223" spans="34:52" x14ac:dyDescent="0.25">
      <c r="AH1223" s="17">
        <f t="shared" si="381"/>
        <v>0</v>
      </c>
      <c r="AI1223" s="18">
        <f t="shared" si="382"/>
        <v>0</v>
      </c>
      <c r="AJ1223" s="18">
        <f t="shared" si="383"/>
        <v>0</v>
      </c>
      <c r="AK1223" s="18">
        <f t="shared" si="365"/>
        <v>0</v>
      </c>
      <c r="AL1223" s="18">
        <f t="shared" si="366"/>
        <v>0</v>
      </c>
      <c r="AM1223" s="18">
        <f t="shared" si="367"/>
        <v>0</v>
      </c>
      <c r="AN1223" s="18">
        <f t="shared" si="368"/>
        <v>0</v>
      </c>
      <c r="AO1223" s="18">
        <f t="shared" si="369"/>
        <v>0</v>
      </c>
      <c r="AP1223" s="18">
        <f t="shared" si="370"/>
        <v>0</v>
      </c>
      <c r="AQ1223" s="18">
        <f t="shared" si="371"/>
        <v>0</v>
      </c>
      <c r="AR1223" s="18">
        <f t="shared" si="372"/>
        <v>0</v>
      </c>
      <c r="AS1223" s="18">
        <f t="shared" si="373"/>
        <v>0</v>
      </c>
      <c r="AT1223" s="18">
        <f t="shared" si="374"/>
        <v>0</v>
      </c>
      <c r="AU1223" s="18">
        <f t="shared" si="375"/>
        <v>0</v>
      </c>
      <c r="AV1223" s="18">
        <f t="shared" si="376"/>
        <v>0</v>
      </c>
      <c r="AW1223" s="18">
        <f t="shared" si="377"/>
        <v>0</v>
      </c>
      <c r="AX1223" s="18">
        <f t="shared" si="378"/>
        <v>0</v>
      </c>
      <c r="AY1223" s="18">
        <f t="shared" si="379"/>
        <v>0</v>
      </c>
      <c r="AZ1223" s="18">
        <f t="shared" si="380"/>
        <v>0</v>
      </c>
    </row>
    <row r="1224" spans="34:52" x14ac:dyDescent="0.25">
      <c r="AH1224" s="17">
        <f t="shared" si="381"/>
        <v>0</v>
      </c>
      <c r="AI1224" s="18">
        <f t="shared" si="382"/>
        <v>0</v>
      </c>
      <c r="AJ1224" s="18">
        <f t="shared" si="383"/>
        <v>0</v>
      </c>
      <c r="AK1224" s="18">
        <f t="shared" si="365"/>
        <v>0</v>
      </c>
      <c r="AL1224" s="18">
        <f t="shared" si="366"/>
        <v>0</v>
      </c>
      <c r="AM1224" s="18">
        <f t="shared" si="367"/>
        <v>0</v>
      </c>
      <c r="AN1224" s="18">
        <f t="shared" si="368"/>
        <v>0</v>
      </c>
      <c r="AO1224" s="18">
        <f t="shared" si="369"/>
        <v>0</v>
      </c>
      <c r="AP1224" s="18">
        <f t="shared" si="370"/>
        <v>0</v>
      </c>
      <c r="AQ1224" s="18">
        <f t="shared" si="371"/>
        <v>0</v>
      </c>
      <c r="AR1224" s="18">
        <f t="shared" si="372"/>
        <v>0</v>
      </c>
      <c r="AS1224" s="18">
        <f t="shared" si="373"/>
        <v>0</v>
      </c>
      <c r="AT1224" s="18">
        <f t="shared" si="374"/>
        <v>0</v>
      </c>
      <c r="AU1224" s="18">
        <f t="shared" si="375"/>
        <v>0</v>
      </c>
      <c r="AV1224" s="18">
        <f t="shared" si="376"/>
        <v>0</v>
      </c>
      <c r="AW1224" s="18">
        <f t="shared" si="377"/>
        <v>0</v>
      </c>
      <c r="AX1224" s="18">
        <f t="shared" si="378"/>
        <v>0</v>
      </c>
      <c r="AY1224" s="18">
        <f t="shared" si="379"/>
        <v>0</v>
      </c>
      <c r="AZ1224" s="18">
        <f t="shared" si="380"/>
        <v>0</v>
      </c>
    </row>
    <row r="1225" spans="34:52" x14ac:dyDescent="0.25">
      <c r="AH1225" s="17">
        <f t="shared" si="381"/>
        <v>0</v>
      </c>
      <c r="AI1225" s="18">
        <f t="shared" si="382"/>
        <v>0</v>
      </c>
      <c r="AJ1225" s="18">
        <f t="shared" si="383"/>
        <v>0</v>
      </c>
      <c r="AK1225" s="18">
        <f t="shared" si="365"/>
        <v>0</v>
      </c>
      <c r="AL1225" s="18">
        <f t="shared" si="366"/>
        <v>0</v>
      </c>
      <c r="AM1225" s="18">
        <f t="shared" si="367"/>
        <v>0</v>
      </c>
      <c r="AN1225" s="18">
        <f t="shared" si="368"/>
        <v>0</v>
      </c>
      <c r="AO1225" s="18">
        <f t="shared" si="369"/>
        <v>0</v>
      </c>
      <c r="AP1225" s="18">
        <f t="shared" si="370"/>
        <v>0</v>
      </c>
      <c r="AQ1225" s="18">
        <f t="shared" si="371"/>
        <v>0</v>
      </c>
      <c r="AR1225" s="18">
        <f t="shared" si="372"/>
        <v>0</v>
      </c>
      <c r="AS1225" s="18">
        <f t="shared" si="373"/>
        <v>0</v>
      </c>
      <c r="AT1225" s="18">
        <f t="shared" si="374"/>
        <v>0</v>
      </c>
      <c r="AU1225" s="18">
        <f t="shared" si="375"/>
        <v>0</v>
      </c>
      <c r="AV1225" s="18">
        <f t="shared" si="376"/>
        <v>0</v>
      </c>
      <c r="AW1225" s="18">
        <f t="shared" si="377"/>
        <v>0</v>
      </c>
      <c r="AX1225" s="18">
        <f t="shared" si="378"/>
        <v>0</v>
      </c>
      <c r="AY1225" s="18">
        <f t="shared" si="379"/>
        <v>0</v>
      </c>
      <c r="AZ1225" s="18">
        <f t="shared" si="380"/>
        <v>0</v>
      </c>
    </row>
    <row r="1226" spans="34:52" x14ac:dyDescent="0.25">
      <c r="AH1226" s="17">
        <f t="shared" si="381"/>
        <v>0</v>
      </c>
      <c r="AI1226" s="18">
        <f t="shared" si="382"/>
        <v>0</v>
      </c>
      <c r="AJ1226" s="18">
        <f t="shared" si="383"/>
        <v>0</v>
      </c>
      <c r="AK1226" s="18">
        <f t="shared" si="365"/>
        <v>0</v>
      </c>
      <c r="AL1226" s="18">
        <f t="shared" si="366"/>
        <v>0</v>
      </c>
      <c r="AM1226" s="18">
        <f t="shared" si="367"/>
        <v>0</v>
      </c>
      <c r="AN1226" s="18">
        <f t="shared" si="368"/>
        <v>0</v>
      </c>
      <c r="AO1226" s="18">
        <f t="shared" si="369"/>
        <v>0</v>
      </c>
      <c r="AP1226" s="18">
        <f t="shared" si="370"/>
        <v>0</v>
      </c>
      <c r="AQ1226" s="18">
        <f t="shared" si="371"/>
        <v>0</v>
      </c>
      <c r="AR1226" s="18">
        <f t="shared" si="372"/>
        <v>0</v>
      </c>
      <c r="AS1226" s="18">
        <f t="shared" si="373"/>
        <v>0</v>
      </c>
      <c r="AT1226" s="18">
        <f t="shared" si="374"/>
        <v>0</v>
      </c>
      <c r="AU1226" s="18">
        <f t="shared" si="375"/>
        <v>0</v>
      </c>
      <c r="AV1226" s="18">
        <f t="shared" si="376"/>
        <v>0</v>
      </c>
      <c r="AW1226" s="18">
        <f t="shared" si="377"/>
        <v>0</v>
      </c>
      <c r="AX1226" s="18">
        <f t="shared" si="378"/>
        <v>0</v>
      </c>
      <c r="AY1226" s="18">
        <f t="shared" si="379"/>
        <v>0</v>
      </c>
      <c r="AZ1226" s="18">
        <f t="shared" si="380"/>
        <v>0</v>
      </c>
    </row>
    <row r="1227" spans="34:52" x14ac:dyDescent="0.25">
      <c r="AH1227" s="17">
        <f t="shared" si="381"/>
        <v>0</v>
      </c>
      <c r="AI1227" s="18">
        <f t="shared" si="382"/>
        <v>0</v>
      </c>
      <c r="AJ1227" s="18">
        <f t="shared" si="383"/>
        <v>0</v>
      </c>
      <c r="AK1227" s="18">
        <f t="shared" si="365"/>
        <v>0</v>
      </c>
      <c r="AL1227" s="18">
        <f t="shared" si="366"/>
        <v>0</v>
      </c>
      <c r="AM1227" s="18">
        <f t="shared" si="367"/>
        <v>0</v>
      </c>
      <c r="AN1227" s="18">
        <f t="shared" si="368"/>
        <v>0</v>
      </c>
      <c r="AO1227" s="18">
        <f t="shared" si="369"/>
        <v>0</v>
      </c>
      <c r="AP1227" s="18">
        <f t="shared" si="370"/>
        <v>0</v>
      </c>
      <c r="AQ1227" s="18">
        <f t="shared" si="371"/>
        <v>0</v>
      </c>
      <c r="AR1227" s="18">
        <f t="shared" si="372"/>
        <v>0</v>
      </c>
      <c r="AS1227" s="18">
        <f t="shared" si="373"/>
        <v>0</v>
      </c>
      <c r="AT1227" s="18">
        <f t="shared" si="374"/>
        <v>0</v>
      </c>
      <c r="AU1227" s="18">
        <f t="shared" si="375"/>
        <v>0</v>
      </c>
      <c r="AV1227" s="18">
        <f t="shared" si="376"/>
        <v>0</v>
      </c>
      <c r="AW1227" s="18">
        <f t="shared" si="377"/>
        <v>0</v>
      </c>
      <c r="AX1227" s="18">
        <f t="shared" si="378"/>
        <v>0</v>
      </c>
      <c r="AY1227" s="18">
        <f t="shared" si="379"/>
        <v>0</v>
      </c>
      <c r="AZ1227" s="18">
        <f t="shared" si="380"/>
        <v>0</v>
      </c>
    </row>
    <row r="1228" spans="34:52" x14ac:dyDescent="0.25">
      <c r="AH1228" s="17">
        <f t="shared" si="381"/>
        <v>0</v>
      </c>
      <c r="AI1228" s="18">
        <f t="shared" si="382"/>
        <v>0</v>
      </c>
      <c r="AJ1228" s="18">
        <f t="shared" si="383"/>
        <v>0</v>
      </c>
      <c r="AK1228" s="18">
        <f t="shared" si="365"/>
        <v>0</v>
      </c>
      <c r="AL1228" s="18">
        <f t="shared" si="366"/>
        <v>0</v>
      </c>
      <c r="AM1228" s="18">
        <f t="shared" si="367"/>
        <v>0</v>
      </c>
      <c r="AN1228" s="18">
        <f t="shared" si="368"/>
        <v>0</v>
      </c>
      <c r="AO1228" s="18">
        <f t="shared" si="369"/>
        <v>0</v>
      </c>
      <c r="AP1228" s="18">
        <f t="shared" si="370"/>
        <v>0</v>
      </c>
      <c r="AQ1228" s="18">
        <f t="shared" si="371"/>
        <v>0</v>
      </c>
      <c r="AR1228" s="18">
        <f t="shared" si="372"/>
        <v>0</v>
      </c>
      <c r="AS1228" s="18">
        <f t="shared" si="373"/>
        <v>0</v>
      </c>
      <c r="AT1228" s="18">
        <f t="shared" si="374"/>
        <v>0</v>
      </c>
      <c r="AU1228" s="18">
        <f t="shared" si="375"/>
        <v>0</v>
      </c>
      <c r="AV1228" s="18">
        <f t="shared" si="376"/>
        <v>0</v>
      </c>
      <c r="AW1228" s="18">
        <f t="shared" si="377"/>
        <v>0</v>
      </c>
      <c r="AX1228" s="18">
        <f t="shared" si="378"/>
        <v>0</v>
      </c>
      <c r="AY1228" s="18">
        <f t="shared" si="379"/>
        <v>0</v>
      </c>
      <c r="AZ1228" s="18">
        <f t="shared" si="380"/>
        <v>0</v>
      </c>
    </row>
    <row r="1229" spans="34:52" x14ac:dyDescent="0.25">
      <c r="AH1229" s="17">
        <f t="shared" si="381"/>
        <v>0</v>
      </c>
      <c r="AI1229" s="18">
        <f t="shared" si="382"/>
        <v>0</v>
      </c>
      <c r="AJ1229" s="18">
        <f t="shared" si="383"/>
        <v>0</v>
      </c>
      <c r="AK1229" s="18">
        <f t="shared" si="365"/>
        <v>0</v>
      </c>
      <c r="AL1229" s="18">
        <f t="shared" si="366"/>
        <v>0</v>
      </c>
      <c r="AM1229" s="18">
        <f t="shared" si="367"/>
        <v>0</v>
      </c>
      <c r="AN1229" s="18">
        <f t="shared" si="368"/>
        <v>0</v>
      </c>
      <c r="AO1229" s="18">
        <f t="shared" si="369"/>
        <v>0</v>
      </c>
      <c r="AP1229" s="18">
        <f t="shared" si="370"/>
        <v>0</v>
      </c>
      <c r="AQ1229" s="18">
        <f t="shared" si="371"/>
        <v>0</v>
      </c>
      <c r="AR1229" s="18">
        <f t="shared" si="372"/>
        <v>0</v>
      </c>
      <c r="AS1229" s="18">
        <f t="shared" si="373"/>
        <v>0</v>
      </c>
      <c r="AT1229" s="18">
        <f t="shared" si="374"/>
        <v>0</v>
      </c>
      <c r="AU1229" s="18">
        <f t="shared" si="375"/>
        <v>0</v>
      </c>
      <c r="AV1229" s="18">
        <f t="shared" si="376"/>
        <v>0</v>
      </c>
      <c r="AW1229" s="18">
        <f t="shared" si="377"/>
        <v>0</v>
      </c>
      <c r="AX1229" s="18">
        <f t="shared" si="378"/>
        <v>0</v>
      </c>
      <c r="AY1229" s="18">
        <f t="shared" si="379"/>
        <v>0</v>
      </c>
      <c r="AZ1229" s="18">
        <f t="shared" si="380"/>
        <v>0</v>
      </c>
    </row>
    <row r="1230" spans="34:52" x14ac:dyDescent="0.25">
      <c r="AH1230" s="17">
        <f t="shared" si="381"/>
        <v>0</v>
      </c>
      <c r="AI1230" s="18">
        <f t="shared" si="382"/>
        <v>0</v>
      </c>
      <c r="AJ1230" s="18">
        <f t="shared" si="383"/>
        <v>0</v>
      </c>
      <c r="AK1230" s="18">
        <f t="shared" si="365"/>
        <v>0</v>
      </c>
      <c r="AL1230" s="18">
        <f t="shared" si="366"/>
        <v>0</v>
      </c>
      <c r="AM1230" s="18">
        <f t="shared" si="367"/>
        <v>0</v>
      </c>
      <c r="AN1230" s="18">
        <f t="shared" si="368"/>
        <v>0</v>
      </c>
      <c r="AO1230" s="18">
        <f t="shared" si="369"/>
        <v>0</v>
      </c>
      <c r="AP1230" s="18">
        <f t="shared" si="370"/>
        <v>0</v>
      </c>
      <c r="AQ1230" s="18">
        <f t="shared" si="371"/>
        <v>0</v>
      </c>
      <c r="AR1230" s="18">
        <f t="shared" si="372"/>
        <v>0</v>
      </c>
      <c r="AS1230" s="18">
        <f t="shared" si="373"/>
        <v>0</v>
      </c>
      <c r="AT1230" s="18">
        <f t="shared" si="374"/>
        <v>0</v>
      </c>
      <c r="AU1230" s="18">
        <f t="shared" si="375"/>
        <v>0</v>
      </c>
      <c r="AV1230" s="18">
        <f t="shared" si="376"/>
        <v>0</v>
      </c>
      <c r="AW1230" s="18">
        <f t="shared" si="377"/>
        <v>0</v>
      </c>
      <c r="AX1230" s="18">
        <f t="shared" si="378"/>
        <v>0</v>
      </c>
      <c r="AY1230" s="18">
        <f t="shared" si="379"/>
        <v>0</v>
      </c>
      <c r="AZ1230" s="18">
        <f t="shared" si="380"/>
        <v>0</v>
      </c>
    </row>
    <row r="1231" spans="34:52" x14ac:dyDescent="0.25">
      <c r="AH1231" s="17">
        <f t="shared" si="381"/>
        <v>0</v>
      </c>
      <c r="AI1231" s="18">
        <f t="shared" si="382"/>
        <v>0</v>
      </c>
      <c r="AJ1231" s="18">
        <f t="shared" si="383"/>
        <v>0</v>
      </c>
      <c r="AK1231" s="18">
        <f t="shared" si="365"/>
        <v>0</v>
      </c>
      <c r="AL1231" s="18">
        <f t="shared" si="366"/>
        <v>0</v>
      </c>
      <c r="AM1231" s="18">
        <f t="shared" si="367"/>
        <v>0</v>
      </c>
      <c r="AN1231" s="18">
        <f t="shared" si="368"/>
        <v>0</v>
      </c>
      <c r="AO1231" s="18">
        <f t="shared" si="369"/>
        <v>0</v>
      </c>
      <c r="AP1231" s="18">
        <f t="shared" si="370"/>
        <v>0</v>
      </c>
      <c r="AQ1231" s="18">
        <f t="shared" si="371"/>
        <v>0</v>
      </c>
      <c r="AR1231" s="18">
        <f t="shared" si="372"/>
        <v>0</v>
      </c>
      <c r="AS1231" s="18">
        <f t="shared" si="373"/>
        <v>0</v>
      </c>
      <c r="AT1231" s="18">
        <f t="shared" si="374"/>
        <v>0</v>
      </c>
      <c r="AU1231" s="18">
        <f t="shared" si="375"/>
        <v>0</v>
      </c>
      <c r="AV1231" s="18">
        <f t="shared" si="376"/>
        <v>0</v>
      </c>
      <c r="AW1231" s="18">
        <f t="shared" si="377"/>
        <v>0</v>
      </c>
      <c r="AX1231" s="18">
        <f t="shared" si="378"/>
        <v>0</v>
      </c>
      <c r="AY1231" s="18">
        <f t="shared" si="379"/>
        <v>0</v>
      </c>
      <c r="AZ1231" s="18">
        <f t="shared" si="380"/>
        <v>0</v>
      </c>
    </row>
    <row r="1232" spans="34:52" x14ac:dyDescent="0.25">
      <c r="AH1232" s="17">
        <f t="shared" si="381"/>
        <v>0</v>
      </c>
      <c r="AI1232" s="18">
        <f t="shared" si="382"/>
        <v>0</v>
      </c>
      <c r="AJ1232" s="18">
        <f t="shared" si="383"/>
        <v>0</v>
      </c>
      <c r="AK1232" s="18">
        <f t="shared" si="365"/>
        <v>0</v>
      </c>
      <c r="AL1232" s="18">
        <f t="shared" si="366"/>
        <v>0</v>
      </c>
      <c r="AM1232" s="18">
        <f t="shared" si="367"/>
        <v>0</v>
      </c>
      <c r="AN1232" s="18">
        <f t="shared" si="368"/>
        <v>0</v>
      </c>
      <c r="AO1232" s="18">
        <f t="shared" si="369"/>
        <v>0</v>
      </c>
      <c r="AP1232" s="18">
        <f t="shared" si="370"/>
        <v>0</v>
      </c>
      <c r="AQ1232" s="18">
        <f t="shared" si="371"/>
        <v>0</v>
      </c>
      <c r="AR1232" s="18">
        <f t="shared" si="372"/>
        <v>0</v>
      </c>
      <c r="AS1232" s="18">
        <f t="shared" si="373"/>
        <v>0</v>
      </c>
      <c r="AT1232" s="18">
        <f t="shared" si="374"/>
        <v>0</v>
      </c>
      <c r="AU1232" s="18">
        <f t="shared" si="375"/>
        <v>0</v>
      </c>
      <c r="AV1232" s="18">
        <f t="shared" si="376"/>
        <v>0</v>
      </c>
      <c r="AW1232" s="18">
        <f t="shared" si="377"/>
        <v>0</v>
      </c>
      <c r="AX1232" s="18">
        <f t="shared" si="378"/>
        <v>0</v>
      </c>
      <c r="AY1232" s="18">
        <f t="shared" si="379"/>
        <v>0</v>
      </c>
      <c r="AZ1232" s="18">
        <f t="shared" si="380"/>
        <v>0</v>
      </c>
    </row>
    <row r="1233" spans="34:52" x14ac:dyDescent="0.25">
      <c r="AH1233" s="17">
        <f t="shared" si="381"/>
        <v>0</v>
      </c>
      <c r="AI1233" s="18">
        <f t="shared" si="382"/>
        <v>0</v>
      </c>
      <c r="AJ1233" s="18">
        <f t="shared" si="383"/>
        <v>0</v>
      </c>
      <c r="AK1233" s="18">
        <f t="shared" si="365"/>
        <v>0</v>
      </c>
      <c r="AL1233" s="18">
        <f t="shared" si="366"/>
        <v>0</v>
      </c>
      <c r="AM1233" s="18">
        <f t="shared" si="367"/>
        <v>0</v>
      </c>
      <c r="AN1233" s="18">
        <f t="shared" si="368"/>
        <v>0</v>
      </c>
      <c r="AO1233" s="18">
        <f t="shared" si="369"/>
        <v>0</v>
      </c>
      <c r="AP1233" s="18">
        <f t="shared" si="370"/>
        <v>0</v>
      </c>
      <c r="AQ1233" s="18">
        <f t="shared" si="371"/>
        <v>0</v>
      </c>
      <c r="AR1233" s="18">
        <f t="shared" si="372"/>
        <v>0</v>
      </c>
      <c r="AS1233" s="18">
        <f t="shared" si="373"/>
        <v>0</v>
      </c>
      <c r="AT1233" s="18">
        <f t="shared" si="374"/>
        <v>0</v>
      </c>
      <c r="AU1233" s="18">
        <f t="shared" si="375"/>
        <v>0</v>
      </c>
      <c r="AV1233" s="18">
        <f t="shared" si="376"/>
        <v>0</v>
      </c>
      <c r="AW1233" s="18">
        <f t="shared" si="377"/>
        <v>0</v>
      </c>
      <c r="AX1233" s="18">
        <f t="shared" si="378"/>
        <v>0</v>
      </c>
      <c r="AY1233" s="18">
        <f t="shared" si="379"/>
        <v>0</v>
      </c>
      <c r="AZ1233" s="18">
        <f t="shared" si="380"/>
        <v>0</v>
      </c>
    </row>
    <row r="1234" spans="34:52" x14ac:dyDescent="0.25">
      <c r="AH1234" s="17">
        <f t="shared" si="381"/>
        <v>0</v>
      </c>
      <c r="AI1234" s="18">
        <f t="shared" si="382"/>
        <v>0</v>
      </c>
      <c r="AJ1234" s="18">
        <f t="shared" si="383"/>
        <v>0</v>
      </c>
      <c r="AK1234" s="18">
        <f t="shared" si="365"/>
        <v>0</v>
      </c>
      <c r="AL1234" s="18">
        <f t="shared" si="366"/>
        <v>0</v>
      </c>
      <c r="AM1234" s="18">
        <f t="shared" si="367"/>
        <v>0</v>
      </c>
      <c r="AN1234" s="18">
        <f t="shared" si="368"/>
        <v>0</v>
      </c>
      <c r="AO1234" s="18">
        <f t="shared" si="369"/>
        <v>0</v>
      </c>
      <c r="AP1234" s="18">
        <f t="shared" si="370"/>
        <v>0</v>
      </c>
      <c r="AQ1234" s="18">
        <f t="shared" si="371"/>
        <v>0</v>
      </c>
      <c r="AR1234" s="18">
        <f t="shared" si="372"/>
        <v>0</v>
      </c>
      <c r="AS1234" s="18">
        <f t="shared" si="373"/>
        <v>0</v>
      </c>
      <c r="AT1234" s="18">
        <f t="shared" si="374"/>
        <v>0</v>
      </c>
      <c r="AU1234" s="18">
        <f t="shared" si="375"/>
        <v>0</v>
      </c>
      <c r="AV1234" s="18">
        <f t="shared" si="376"/>
        <v>0</v>
      </c>
      <c r="AW1234" s="18">
        <f t="shared" si="377"/>
        <v>0</v>
      </c>
      <c r="AX1234" s="18">
        <f t="shared" si="378"/>
        <v>0</v>
      </c>
      <c r="AY1234" s="18">
        <f t="shared" si="379"/>
        <v>0</v>
      </c>
      <c r="AZ1234" s="18">
        <f t="shared" si="380"/>
        <v>0</v>
      </c>
    </row>
    <row r="1235" spans="34:52" x14ac:dyDescent="0.25">
      <c r="AH1235" s="17">
        <f t="shared" si="381"/>
        <v>0</v>
      </c>
      <c r="AI1235" s="18">
        <f t="shared" si="382"/>
        <v>0</v>
      </c>
      <c r="AJ1235" s="18">
        <f t="shared" si="383"/>
        <v>0</v>
      </c>
      <c r="AK1235" s="18">
        <f t="shared" si="365"/>
        <v>0</v>
      </c>
      <c r="AL1235" s="18">
        <f t="shared" si="366"/>
        <v>0</v>
      </c>
      <c r="AM1235" s="18">
        <f t="shared" si="367"/>
        <v>0</v>
      </c>
      <c r="AN1235" s="18">
        <f t="shared" si="368"/>
        <v>0</v>
      </c>
      <c r="AO1235" s="18">
        <f t="shared" si="369"/>
        <v>0</v>
      </c>
      <c r="AP1235" s="18">
        <f t="shared" si="370"/>
        <v>0</v>
      </c>
      <c r="AQ1235" s="18">
        <f t="shared" si="371"/>
        <v>0</v>
      </c>
      <c r="AR1235" s="18">
        <f t="shared" si="372"/>
        <v>0</v>
      </c>
      <c r="AS1235" s="18">
        <f t="shared" si="373"/>
        <v>0</v>
      </c>
      <c r="AT1235" s="18">
        <f t="shared" si="374"/>
        <v>0</v>
      </c>
      <c r="AU1235" s="18">
        <f t="shared" si="375"/>
        <v>0</v>
      </c>
      <c r="AV1235" s="18">
        <f t="shared" si="376"/>
        <v>0</v>
      </c>
      <c r="AW1235" s="18">
        <f t="shared" si="377"/>
        <v>0</v>
      </c>
      <c r="AX1235" s="18">
        <f t="shared" si="378"/>
        <v>0</v>
      </c>
      <c r="AY1235" s="18">
        <f t="shared" si="379"/>
        <v>0</v>
      </c>
      <c r="AZ1235" s="18">
        <f t="shared" si="380"/>
        <v>0</v>
      </c>
    </row>
    <row r="1236" spans="34:52" x14ac:dyDescent="0.25">
      <c r="AH1236" s="17">
        <f t="shared" si="381"/>
        <v>0</v>
      </c>
      <c r="AI1236" s="18">
        <f t="shared" si="382"/>
        <v>0</v>
      </c>
      <c r="AJ1236" s="18">
        <f t="shared" si="383"/>
        <v>0</v>
      </c>
      <c r="AK1236" s="18">
        <f t="shared" si="365"/>
        <v>0</v>
      </c>
      <c r="AL1236" s="18">
        <f t="shared" si="366"/>
        <v>0</v>
      </c>
      <c r="AM1236" s="18">
        <f t="shared" si="367"/>
        <v>0</v>
      </c>
      <c r="AN1236" s="18">
        <f t="shared" si="368"/>
        <v>0</v>
      </c>
      <c r="AO1236" s="18">
        <f t="shared" si="369"/>
        <v>0</v>
      </c>
      <c r="AP1236" s="18">
        <f t="shared" si="370"/>
        <v>0</v>
      </c>
      <c r="AQ1236" s="18">
        <f t="shared" si="371"/>
        <v>0</v>
      </c>
      <c r="AR1236" s="18">
        <f t="shared" si="372"/>
        <v>0</v>
      </c>
      <c r="AS1236" s="18">
        <f t="shared" si="373"/>
        <v>0</v>
      </c>
      <c r="AT1236" s="18">
        <f t="shared" si="374"/>
        <v>0</v>
      </c>
      <c r="AU1236" s="18">
        <f t="shared" si="375"/>
        <v>0</v>
      </c>
      <c r="AV1236" s="18">
        <f t="shared" si="376"/>
        <v>0</v>
      </c>
      <c r="AW1236" s="18">
        <f t="shared" si="377"/>
        <v>0</v>
      </c>
      <c r="AX1236" s="18">
        <f t="shared" si="378"/>
        <v>0</v>
      </c>
      <c r="AY1236" s="18">
        <f t="shared" si="379"/>
        <v>0</v>
      </c>
      <c r="AZ1236" s="18">
        <f t="shared" si="380"/>
        <v>0</v>
      </c>
    </row>
    <row r="1237" spans="34:52" x14ac:dyDescent="0.25">
      <c r="AH1237" s="17">
        <f t="shared" si="381"/>
        <v>0</v>
      </c>
      <c r="AI1237" s="18">
        <f t="shared" si="382"/>
        <v>0</v>
      </c>
      <c r="AJ1237" s="18">
        <f t="shared" si="383"/>
        <v>0</v>
      </c>
      <c r="AK1237" s="18">
        <f t="shared" si="365"/>
        <v>0</v>
      </c>
      <c r="AL1237" s="18">
        <f t="shared" si="366"/>
        <v>0</v>
      </c>
      <c r="AM1237" s="18">
        <f t="shared" si="367"/>
        <v>0</v>
      </c>
      <c r="AN1237" s="18">
        <f t="shared" si="368"/>
        <v>0</v>
      </c>
      <c r="AO1237" s="18">
        <f t="shared" si="369"/>
        <v>0</v>
      </c>
      <c r="AP1237" s="18">
        <f t="shared" si="370"/>
        <v>0</v>
      </c>
      <c r="AQ1237" s="18">
        <f t="shared" si="371"/>
        <v>0</v>
      </c>
      <c r="AR1237" s="18">
        <f t="shared" si="372"/>
        <v>0</v>
      </c>
      <c r="AS1237" s="18">
        <f t="shared" si="373"/>
        <v>0</v>
      </c>
      <c r="AT1237" s="18">
        <f t="shared" si="374"/>
        <v>0</v>
      </c>
      <c r="AU1237" s="18">
        <f t="shared" si="375"/>
        <v>0</v>
      </c>
      <c r="AV1237" s="18">
        <f t="shared" si="376"/>
        <v>0</v>
      </c>
      <c r="AW1237" s="18">
        <f t="shared" si="377"/>
        <v>0</v>
      </c>
      <c r="AX1237" s="18">
        <f t="shared" si="378"/>
        <v>0</v>
      </c>
      <c r="AY1237" s="18">
        <f t="shared" si="379"/>
        <v>0</v>
      </c>
      <c r="AZ1237" s="18">
        <f t="shared" si="380"/>
        <v>0</v>
      </c>
    </row>
    <row r="1238" spans="34:52" x14ac:dyDescent="0.25">
      <c r="AH1238" s="17">
        <f t="shared" si="381"/>
        <v>0</v>
      </c>
      <c r="AI1238" s="18">
        <f t="shared" si="382"/>
        <v>0</v>
      </c>
      <c r="AJ1238" s="18">
        <f t="shared" si="383"/>
        <v>0</v>
      </c>
      <c r="AK1238" s="18">
        <f t="shared" si="365"/>
        <v>0</v>
      </c>
      <c r="AL1238" s="18">
        <f t="shared" si="366"/>
        <v>0</v>
      </c>
      <c r="AM1238" s="18">
        <f t="shared" si="367"/>
        <v>0</v>
      </c>
      <c r="AN1238" s="18">
        <f t="shared" si="368"/>
        <v>0</v>
      </c>
      <c r="AO1238" s="18">
        <f t="shared" si="369"/>
        <v>0</v>
      </c>
      <c r="AP1238" s="18">
        <f t="shared" si="370"/>
        <v>0</v>
      </c>
      <c r="AQ1238" s="18">
        <f t="shared" si="371"/>
        <v>0</v>
      </c>
      <c r="AR1238" s="18">
        <f t="shared" si="372"/>
        <v>0</v>
      </c>
      <c r="AS1238" s="18">
        <f t="shared" si="373"/>
        <v>0</v>
      </c>
      <c r="AT1238" s="18">
        <f t="shared" si="374"/>
        <v>0</v>
      </c>
      <c r="AU1238" s="18">
        <f t="shared" si="375"/>
        <v>0</v>
      </c>
      <c r="AV1238" s="18">
        <f t="shared" si="376"/>
        <v>0</v>
      </c>
      <c r="AW1238" s="18">
        <f t="shared" si="377"/>
        <v>0</v>
      </c>
      <c r="AX1238" s="18">
        <f t="shared" si="378"/>
        <v>0</v>
      </c>
      <c r="AY1238" s="18">
        <f t="shared" si="379"/>
        <v>0</v>
      </c>
      <c r="AZ1238" s="18">
        <f t="shared" si="380"/>
        <v>0</v>
      </c>
    </row>
    <row r="1239" spans="34:52" x14ac:dyDescent="0.25">
      <c r="AH1239" s="17">
        <f t="shared" si="381"/>
        <v>0</v>
      </c>
      <c r="AI1239" s="18">
        <f t="shared" si="382"/>
        <v>0</v>
      </c>
      <c r="AJ1239" s="18">
        <f t="shared" si="383"/>
        <v>0</v>
      </c>
      <c r="AK1239" s="18">
        <f t="shared" si="365"/>
        <v>0</v>
      </c>
      <c r="AL1239" s="18">
        <f t="shared" si="366"/>
        <v>0</v>
      </c>
      <c r="AM1239" s="18">
        <f t="shared" si="367"/>
        <v>0</v>
      </c>
      <c r="AN1239" s="18">
        <f t="shared" si="368"/>
        <v>0</v>
      </c>
      <c r="AO1239" s="18">
        <f t="shared" si="369"/>
        <v>0</v>
      </c>
      <c r="AP1239" s="18">
        <f t="shared" si="370"/>
        <v>0</v>
      </c>
      <c r="AQ1239" s="18">
        <f t="shared" si="371"/>
        <v>0</v>
      </c>
      <c r="AR1239" s="18">
        <f t="shared" si="372"/>
        <v>0</v>
      </c>
      <c r="AS1239" s="18">
        <f t="shared" si="373"/>
        <v>0</v>
      </c>
      <c r="AT1239" s="18">
        <f t="shared" si="374"/>
        <v>0</v>
      </c>
      <c r="AU1239" s="18">
        <f t="shared" si="375"/>
        <v>0</v>
      </c>
      <c r="AV1239" s="18">
        <f t="shared" si="376"/>
        <v>0</v>
      </c>
      <c r="AW1239" s="18">
        <f t="shared" si="377"/>
        <v>0</v>
      </c>
      <c r="AX1239" s="18">
        <f t="shared" si="378"/>
        <v>0</v>
      </c>
      <c r="AY1239" s="18">
        <f t="shared" si="379"/>
        <v>0</v>
      </c>
      <c r="AZ1239" s="18">
        <f t="shared" si="380"/>
        <v>0</v>
      </c>
    </row>
    <row r="1240" spans="34:52" x14ac:dyDescent="0.25">
      <c r="AH1240" s="17">
        <f t="shared" si="381"/>
        <v>0</v>
      </c>
      <c r="AI1240" s="18">
        <f t="shared" si="382"/>
        <v>0</v>
      </c>
      <c r="AJ1240" s="18">
        <f t="shared" si="383"/>
        <v>0</v>
      </c>
      <c r="AK1240" s="18">
        <f t="shared" si="365"/>
        <v>0</v>
      </c>
      <c r="AL1240" s="18">
        <f t="shared" si="366"/>
        <v>0</v>
      </c>
      <c r="AM1240" s="18">
        <f t="shared" si="367"/>
        <v>0</v>
      </c>
      <c r="AN1240" s="18">
        <f t="shared" si="368"/>
        <v>0</v>
      </c>
      <c r="AO1240" s="18">
        <f t="shared" si="369"/>
        <v>0</v>
      </c>
      <c r="AP1240" s="18">
        <f t="shared" si="370"/>
        <v>0</v>
      </c>
      <c r="AQ1240" s="18">
        <f t="shared" si="371"/>
        <v>0</v>
      </c>
      <c r="AR1240" s="18">
        <f t="shared" si="372"/>
        <v>0</v>
      </c>
      <c r="AS1240" s="18">
        <f t="shared" si="373"/>
        <v>0</v>
      </c>
      <c r="AT1240" s="18">
        <f t="shared" si="374"/>
        <v>0</v>
      </c>
      <c r="AU1240" s="18">
        <f t="shared" si="375"/>
        <v>0</v>
      </c>
      <c r="AV1240" s="18">
        <f t="shared" si="376"/>
        <v>0</v>
      </c>
      <c r="AW1240" s="18">
        <f t="shared" si="377"/>
        <v>0</v>
      </c>
      <c r="AX1240" s="18">
        <f t="shared" si="378"/>
        <v>0</v>
      </c>
      <c r="AY1240" s="18">
        <f t="shared" si="379"/>
        <v>0</v>
      </c>
      <c r="AZ1240" s="18">
        <f t="shared" si="380"/>
        <v>0</v>
      </c>
    </row>
    <row r="1241" spans="34:52" x14ac:dyDescent="0.25">
      <c r="AH1241" s="17">
        <f t="shared" si="381"/>
        <v>0</v>
      </c>
      <c r="AI1241" s="18">
        <f t="shared" si="382"/>
        <v>0</v>
      </c>
      <c r="AJ1241" s="18">
        <f t="shared" si="383"/>
        <v>0</v>
      </c>
      <c r="AK1241" s="18">
        <f t="shared" si="365"/>
        <v>0</v>
      </c>
      <c r="AL1241" s="18">
        <f t="shared" si="366"/>
        <v>0</v>
      </c>
      <c r="AM1241" s="18">
        <f t="shared" si="367"/>
        <v>0</v>
      </c>
      <c r="AN1241" s="18">
        <f t="shared" si="368"/>
        <v>0</v>
      </c>
      <c r="AO1241" s="18">
        <f t="shared" si="369"/>
        <v>0</v>
      </c>
      <c r="AP1241" s="18">
        <f t="shared" si="370"/>
        <v>0</v>
      </c>
      <c r="AQ1241" s="18">
        <f t="shared" si="371"/>
        <v>0</v>
      </c>
      <c r="AR1241" s="18">
        <f t="shared" si="372"/>
        <v>0</v>
      </c>
      <c r="AS1241" s="18">
        <f t="shared" si="373"/>
        <v>0</v>
      </c>
      <c r="AT1241" s="18">
        <f t="shared" si="374"/>
        <v>0</v>
      </c>
      <c r="AU1241" s="18">
        <f t="shared" si="375"/>
        <v>0</v>
      </c>
      <c r="AV1241" s="18">
        <f t="shared" si="376"/>
        <v>0</v>
      </c>
      <c r="AW1241" s="18">
        <f t="shared" si="377"/>
        <v>0</v>
      </c>
      <c r="AX1241" s="18">
        <f t="shared" si="378"/>
        <v>0</v>
      </c>
      <c r="AY1241" s="18">
        <f t="shared" si="379"/>
        <v>0</v>
      </c>
      <c r="AZ1241" s="18">
        <f t="shared" si="380"/>
        <v>0</v>
      </c>
    </row>
    <row r="1242" spans="34:52" x14ac:dyDescent="0.25">
      <c r="AH1242" s="17">
        <f t="shared" si="381"/>
        <v>0</v>
      </c>
      <c r="AI1242" s="18">
        <f t="shared" si="382"/>
        <v>0</v>
      </c>
      <c r="AJ1242" s="18">
        <f t="shared" si="383"/>
        <v>0</v>
      </c>
      <c r="AK1242" s="18">
        <f t="shared" si="365"/>
        <v>0</v>
      </c>
      <c r="AL1242" s="18">
        <f t="shared" si="366"/>
        <v>0</v>
      </c>
      <c r="AM1242" s="18">
        <f t="shared" si="367"/>
        <v>0</v>
      </c>
      <c r="AN1242" s="18">
        <f t="shared" si="368"/>
        <v>0</v>
      </c>
      <c r="AO1242" s="18">
        <f t="shared" si="369"/>
        <v>0</v>
      </c>
      <c r="AP1242" s="18">
        <f t="shared" si="370"/>
        <v>0</v>
      </c>
      <c r="AQ1242" s="18">
        <f t="shared" si="371"/>
        <v>0</v>
      </c>
      <c r="AR1242" s="18">
        <f t="shared" si="372"/>
        <v>0</v>
      </c>
      <c r="AS1242" s="18">
        <f t="shared" si="373"/>
        <v>0</v>
      </c>
      <c r="AT1242" s="18">
        <f t="shared" si="374"/>
        <v>0</v>
      </c>
      <c r="AU1242" s="18">
        <f t="shared" si="375"/>
        <v>0</v>
      </c>
      <c r="AV1242" s="18">
        <f t="shared" si="376"/>
        <v>0</v>
      </c>
      <c r="AW1242" s="18">
        <f t="shared" si="377"/>
        <v>0</v>
      </c>
      <c r="AX1242" s="18">
        <f t="shared" si="378"/>
        <v>0</v>
      </c>
      <c r="AY1242" s="18">
        <f t="shared" si="379"/>
        <v>0</v>
      </c>
      <c r="AZ1242" s="18">
        <f t="shared" si="380"/>
        <v>0</v>
      </c>
    </row>
    <row r="1243" spans="34:52" x14ac:dyDescent="0.25">
      <c r="AH1243" s="17">
        <f t="shared" si="381"/>
        <v>0</v>
      </c>
      <c r="AI1243" s="18">
        <f t="shared" si="382"/>
        <v>0</v>
      </c>
      <c r="AJ1243" s="18">
        <f t="shared" si="383"/>
        <v>0</v>
      </c>
      <c r="AK1243" s="18">
        <f t="shared" si="365"/>
        <v>0</v>
      </c>
      <c r="AL1243" s="18">
        <f t="shared" si="366"/>
        <v>0</v>
      </c>
      <c r="AM1243" s="18">
        <f t="shared" si="367"/>
        <v>0</v>
      </c>
      <c r="AN1243" s="18">
        <f t="shared" si="368"/>
        <v>0</v>
      </c>
      <c r="AO1243" s="18">
        <f t="shared" si="369"/>
        <v>0</v>
      </c>
      <c r="AP1243" s="18">
        <f t="shared" si="370"/>
        <v>0</v>
      </c>
      <c r="AQ1243" s="18">
        <f t="shared" si="371"/>
        <v>0</v>
      </c>
      <c r="AR1243" s="18">
        <f t="shared" si="372"/>
        <v>0</v>
      </c>
      <c r="AS1243" s="18">
        <f t="shared" si="373"/>
        <v>0</v>
      </c>
      <c r="AT1243" s="18">
        <f t="shared" si="374"/>
        <v>0</v>
      </c>
      <c r="AU1243" s="18">
        <f t="shared" si="375"/>
        <v>0</v>
      </c>
      <c r="AV1243" s="18">
        <f t="shared" si="376"/>
        <v>0</v>
      </c>
      <c r="AW1243" s="18">
        <f t="shared" si="377"/>
        <v>0</v>
      </c>
      <c r="AX1243" s="18">
        <f t="shared" si="378"/>
        <v>0</v>
      </c>
      <c r="AY1243" s="18">
        <f t="shared" si="379"/>
        <v>0</v>
      </c>
      <c r="AZ1243" s="18">
        <f t="shared" si="380"/>
        <v>0</v>
      </c>
    </row>
    <row r="1244" spans="34:52" x14ac:dyDescent="0.25">
      <c r="AH1244" s="17">
        <f t="shared" si="381"/>
        <v>0</v>
      </c>
      <c r="AI1244" s="18">
        <f t="shared" si="382"/>
        <v>0</v>
      </c>
      <c r="AJ1244" s="18">
        <f t="shared" si="383"/>
        <v>0</v>
      </c>
      <c r="AK1244" s="18">
        <f t="shared" ref="AK1244:AK1307" si="384">SUMIFS(M1244,P1244,"*"&amp;$BB$1&amp;"*",O1244,"CSA")</f>
        <v>0</v>
      </c>
      <c r="AL1244" s="18">
        <f t="shared" ref="AL1244:AL1307" si="385">SUMIFS(N1244,P1244,"*"&amp;$BB$1&amp;"*",O1244,"USA")</f>
        <v>0</v>
      </c>
      <c r="AM1244" s="18">
        <f t="shared" ref="AM1244:AM1307" si="386">SUMIFS(M1244,R1244,"*"&amp;$BB$1&amp;"*",Q1244,"CSA")</f>
        <v>0</v>
      </c>
      <c r="AN1244" s="18">
        <f t="shared" ref="AN1244:AN1307" si="387">SUMIFS(N1244,R1244,"*"&amp;$BB$1&amp;"*",Q1244,"USA")</f>
        <v>0</v>
      </c>
      <c r="AO1244" s="18">
        <f t="shared" ref="AO1244:AO1307" si="388">SUMIFS(M1244,T1244,"*"&amp;$BB$1&amp;"*",S1244,"CSA")</f>
        <v>0</v>
      </c>
      <c r="AP1244" s="18">
        <f t="shared" ref="AP1244:AP1307" si="389">SUMIFS(N1244,T1244,"*"&amp;$BB$1&amp;"*",S1244,"USA")</f>
        <v>0</v>
      </c>
      <c r="AQ1244" s="18">
        <f t="shared" ref="AQ1244:AQ1307" si="390">SUMIFS(M1244,V1244,"*"&amp;$BB$1&amp;"*",U1244,"CSA")</f>
        <v>0</v>
      </c>
      <c r="AR1244" s="18">
        <f t="shared" ref="AR1244:AR1307" si="391">SUMIFS(N1244,V1244,"*"&amp;$BB$1&amp;"*",U1244,"USA")</f>
        <v>0</v>
      </c>
      <c r="AS1244" s="18">
        <f t="shared" ref="AS1244:AS1307" si="392">SUMIFS(M1244,X1244,"*"&amp;$BB$1&amp;"*",W1244,"CSA")</f>
        <v>0</v>
      </c>
      <c r="AT1244" s="18">
        <f t="shared" ref="AT1244:AT1307" si="393">SUMIFS(N1244,X1244,"*"&amp;$BB$1&amp;"*",W1244,"USA")</f>
        <v>0</v>
      </c>
      <c r="AU1244" s="18">
        <f t="shared" ref="AU1244:AU1307" si="394">SUMIFS(M1244,Z1244,"*"&amp;$BB$1&amp;"*",Y1244,"CSA")</f>
        <v>0</v>
      </c>
      <c r="AV1244" s="18">
        <f t="shared" ref="AV1244:AV1307" si="395">SUMIFS(N1244,Z1244,"*"&amp;$BB$1&amp;"*",Y1244,"USA")</f>
        <v>0</v>
      </c>
      <c r="AW1244" s="18">
        <f t="shared" ref="AW1244:AW1307" si="396">SUMIFS(M1244,AB1244,"*"&amp;$BB$1&amp;"*",AA1244,"CSA")</f>
        <v>0</v>
      </c>
      <c r="AX1244" s="18">
        <f t="shared" ref="AX1244:AX1307" si="397">SUMIFS(N1244,AB1244,"*"&amp;$BB$1&amp;"*",AA1244,"USA")</f>
        <v>0</v>
      </c>
      <c r="AY1244" s="18">
        <f t="shared" ref="AY1244:AY1307" si="398">SUMIFS(M1244,AD1244,"*"&amp;$BB$1&amp;"*",AC1244,"CSA")</f>
        <v>0</v>
      </c>
      <c r="AZ1244" s="18">
        <f t="shared" ref="AZ1244:AZ1307" si="399">SUMIFS(N1244,AD1244,"*"&amp;$BB$1&amp;"*",AC1244,"USA")</f>
        <v>0</v>
      </c>
    </row>
    <row r="1245" spans="34:52" x14ac:dyDescent="0.25">
      <c r="AH1245" s="17">
        <f t="shared" si="381"/>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381"/>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381"/>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381"/>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381"/>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381"/>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381"/>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381"/>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381"/>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381"/>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381"/>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381"/>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381"/>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381"/>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381"/>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381"/>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381"/>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381"/>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381"/>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381"/>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381"/>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381"/>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381"/>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381"/>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381"/>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381"/>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381"/>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381"/>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381"/>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381"/>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381"/>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381"/>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381"/>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381"/>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381"/>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381"/>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381"/>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ref="AH1282:AH1345" si="400">SUM(AI1282:AZ1282)</f>
        <v>0</v>
      </c>
      <c r="AI1282" s="18">
        <f t="shared" ref="AI1282:AI1345" si="401">SUMIFS(M1282,D1282,"*"&amp;$BB$1&amp;"*")</f>
        <v>0</v>
      </c>
      <c r="AJ1282" s="18">
        <f t="shared" ref="AJ1282:AJ1345" si="402">SUMIFS(N1282,F1282,"*"&amp;$BB$1&amp;"*")</f>
        <v>0</v>
      </c>
      <c r="AK1282" s="18">
        <f t="shared" si="384"/>
        <v>0</v>
      </c>
      <c r="AL1282" s="18">
        <f t="shared" si="385"/>
        <v>0</v>
      </c>
      <c r="AM1282" s="18">
        <f t="shared" si="386"/>
        <v>0</v>
      </c>
      <c r="AN1282" s="18">
        <f t="shared" si="387"/>
        <v>0</v>
      </c>
      <c r="AO1282" s="18">
        <f t="shared" si="388"/>
        <v>0</v>
      </c>
      <c r="AP1282" s="18">
        <f t="shared" si="389"/>
        <v>0</v>
      </c>
      <c r="AQ1282" s="18">
        <f t="shared" si="390"/>
        <v>0</v>
      </c>
      <c r="AR1282" s="18">
        <f t="shared" si="391"/>
        <v>0</v>
      </c>
      <c r="AS1282" s="18">
        <f t="shared" si="392"/>
        <v>0</v>
      </c>
      <c r="AT1282" s="18">
        <f t="shared" si="393"/>
        <v>0</v>
      </c>
      <c r="AU1282" s="18">
        <f t="shared" si="394"/>
        <v>0</v>
      </c>
      <c r="AV1282" s="18">
        <f t="shared" si="395"/>
        <v>0</v>
      </c>
      <c r="AW1282" s="18">
        <f t="shared" si="396"/>
        <v>0</v>
      </c>
      <c r="AX1282" s="18">
        <f t="shared" si="397"/>
        <v>0</v>
      </c>
      <c r="AY1282" s="18">
        <f t="shared" si="398"/>
        <v>0</v>
      </c>
      <c r="AZ1282" s="18">
        <f t="shared" si="399"/>
        <v>0</v>
      </c>
    </row>
    <row r="1283" spans="34:52" x14ac:dyDescent="0.25">
      <c r="AH1283" s="17">
        <f t="shared" si="400"/>
        <v>0</v>
      </c>
      <c r="AI1283" s="18">
        <f t="shared" si="401"/>
        <v>0</v>
      </c>
      <c r="AJ1283" s="18">
        <f t="shared" si="402"/>
        <v>0</v>
      </c>
      <c r="AK1283" s="18">
        <f t="shared" si="384"/>
        <v>0</v>
      </c>
      <c r="AL1283" s="18">
        <f t="shared" si="385"/>
        <v>0</v>
      </c>
      <c r="AM1283" s="18">
        <f t="shared" si="386"/>
        <v>0</v>
      </c>
      <c r="AN1283" s="18">
        <f t="shared" si="387"/>
        <v>0</v>
      </c>
      <c r="AO1283" s="18">
        <f t="shared" si="388"/>
        <v>0</v>
      </c>
      <c r="AP1283" s="18">
        <f t="shared" si="389"/>
        <v>0</v>
      </c>
      <c r="AQ1283" s="18">
        <f t="shared" si="390"/>
        <v>0</v>
      </c>
      <c r="AR1283" s="18">
        <f t="shared" si="391"/>
        <v>0</v>
      </c>
      <c r="AS1283" s="18">
        <f t="shared" si="392"/>
        <v>0</v>
      </c>
      <c r="AT1283" s="18">
        <f t="shared" si="393"/>
        <v>0</v>
      </c>
      <c r="AU1283" s="18">
        <f t="shared" si="394"/>
        <v>0</v>
      </c>
      <c r="AV1283" s="18">
        <f t="shared" si="395"/>
        <v>0</v>
      </c>
      <c r="AW1283" s="18">
        <f t="shared" si="396"/>
        <v>0</v>
      </c>
      <c r="AX1283" s="18">
        <f t="shared" si="397"/>
        <v>0</v>
      </c>
      <c r="AY1283" s="18">
        <f t="shared" si="398"/>
        <v>0</v>
      </c>
      <c r="AZ1283" s="18">
        <f t="shared" si="399"/>
        <v>0</v>
      </c>
    </row>
    <row r="1284" spans="34:52" x14ac:dyDescent="0.25">
      <c r="AH1284" s="17">
        <f t="shared" si="400"/>
        <v>0</v>
      </c>
      <c r="AI1284" s="18">
        <f t="shared" si="401"/>
        <v>0</v>
      </c>
      <c r="AJ1284" s="18">
        <f t="shared" si="402"/>
        <v>0</v>
      </c>
      <c r="AK1284" s="18">
        <f t="shared" si="384"/>
        <v>0</v>
      </c>
      <c r="AL1284" s="18">
        <f t="shared" si="385"/>
        <v>0</v>
      </c>
      <c r="AM1284" s="18">
        <f t="shared" si="386"/>
        <v>0</v>
      </c>
      <c r="AN1284" s="18">
        <f t="shared" si="387"/>
        <v>0</v>
      </c>
      <c r="AO1284" s="18">
        <f t="shared" si="388"/>
        <v>0</v>
      </c>
      <c r="AP1284" s="18">
        <f t="shared" si="389"/>
        <v>0</v>
      </c>
      <c r="AQ1284" s="18">
        <f t="shared" si="390"/>
        <v>0</v>
      </c>
      <c r="AR1284" s="18">
        <f t="shared" si="391"/>
        <v>0</v>
      </c>
      <c r="AS1284" s="18">
        <f t="shared" si="392"/>
        <v>0</v>
      </c>
      <c r="AT1284" s="18">
        <f t="shared" si="393"/>
        <v>0</v>
      </c>
      <c r="AU1284" s="18">
        <f t="shared" si="394"/>
        <v>0</v>
      </c>
      <c r="AV1284" s="18">
        <f t="shared" si="395"/>
        <v>0</v>
      </c>
      <c r="AW1284" s="18">
        <f t="shared" si="396"/>
        <v>0</v>
      </c>
      <c r="AX1284" s="18">
        <f t="shared" si="397"/>
        <v>0</v>
      </c>
      <c r="AY1284" s="18">
        <f t="shared" si="398"/>
        <v>0</v>
      </c>
      <c r="AZ1284" s="18">
        <f t="shared" si="399"/>
        <v>0</v>
      </c>
    </row>
    <row r="1285" spans="34:52" x14ac:dyDescent="0.25">
      <c r="AH1285" s="17">
        <f t="shared" si="400"/>
        <v>0</v>
      </c>
      <c r="AI1285" s="18">
        <f t="shared" si="401"/>
        <v>0</v>
      </c>
      <c r="AJ1285" s="18">
        <f t="shared" si="402"/>
        <v>0</v>
      </c>
      <c r="AK1285" s="18">
        <f t="shared" si="384"/>
        <v>0</v>
      </c>
      <c r="AL1285" s="18">
        <f t="shared" si="385"/>
        <v>0</v>
      </c>
      <c r="AM1285" s="18">
        <f t="shared" si="386"/>
        <v>0</v>
      </c>
      <c r="AN1285" s="18">
        <f t="shared" si="387"/>
        <v>0</v>
      </c>
      <c r="AO1285" s="18">
        <f t="shared" si="388"/>
        <v>0</v>
      </c>
      <c r="AP1285" s="18">
        <f t="shared" si="389"/>
        <v>0</v>
      </c>
      <c r="AQ1285" s="18">
        <f t="shared" si="390"/>
        <v>0</v>
      </c>
      <c r="AR1285" s="18">
        <f t="shared" si="391"/>
        <v>0</v>
      </c>
      <c r="AS1285" s="18">
        <f t="shared" si="392"/>
        <v>0</v>
      </c>
      <c r="AT1285" s="18">
        <f t="shared" si="393"/>
        <v>0</v>
      </c>
      <c r="AU1285" s="18">
        <f t="shared" si="394"/>
        <v>0</v>
      </c>
      <c r="AV1285" s="18">
        <f t="shared" si="395"/>
        <v>0</v>
      </c>
      <c r="AW1285" s="18">
        <f t="shared" si="396"/>
        <v>0</v>
      </c>
      <c r="AX1285" s="18">
        <f t="shared" si="397"/>
        <v>0</v>
      </c>
      <c r="AY1285" s="18">
        <f t="shared" si="398"/>
        <v>0</v>
      </c>
      <c r="AZ1285" s="18">
        <f t="shared" si="399"/>
        <v>0</v>
      </c>
    </row>
    <row r="1286" spans="34:52" x14ac:dyDescent="0.25">
      <c r="AH1286" s="17">
        <f t="shared" si="400"/>
        <v>0</v>
      </c>
      <c r="AI1286" s="18">
        <f t="shared" si="401"/>
        <v>0</v>
      </c>
      <c r="AJ1286" s="18">
        <f t="shared" si="402"/>
        <v>0</v>
      </c>
      <c r="AK1286" s="18">
        <f t="shared" si="384"/>
        <v>0</v>
      </c>
      <c r="AL1286" s="18">
        <f t="shared" si="385"/>
        <v>0</v>
      </c>
      <c r="AM1286" s="18">
        <f t="shared" si="386"/>
        <v>0</v>
      </c>
      <c r="AN1286" s="18">
        <f t="shared" si="387"/>
        <v>0</v>
      </c>
      <c r="AO1286" s="18">
        <f t="shared" si="388"/>
        <v>0</v>
      </c>
      <c r="AP1286" s="18">
        <f t="shared" si="389"/>
        <v>0</v>
      </c>
      <c r="AQ1286" s="18">
        <f t="shared" si="390"/>
        <v>0</v>
      </c>
      <c r="AR1286" s="18">
        <f t="shared" si="391"/>
        <v>0</v>
      </c>
      <c r="AS1286" s="18">
        <f t="shared" si="392"/>
        <v>0</v>
      </c>
      <c r="AT1286" s="18">
        <f t="shared" si="393"/>
        <v>0</v>
      </c>
      <c r="AU1286" s="18">
        <f t="shared" si="394"/>
        <v>0</v>
      </c>
      <c r="AV1286" s="18">
        <f t="shared" si="395"/>
        <v>0</v>
      </c>
      <c r="AW1286" s="18">
        <f t="shared" si="396"/>
        <v>0</v>
      </c>
      <c r="AX1286" s="18">
        <f t="shared" si="397"/>
        <v>0</v>
      </c>
      <c r="AY1286" s="18">
        <f t="shared" si="398"/>
        <v>0</v>
      </c>
      <c r="AZ1286" s="18">
        <f t="shared" si="399"/>
        <v>0</v>
      </c>
    </row>
    <row r="1287" spans="34:52" x14ac:dyDescent="0.25">
      <c r="AH1287" s="17">
        <f t="shared" si="400"/>
        <v>0</v>
      </c>
      <c r="AI1287" s="18">
        <f t="shared" si="401"/>
        <v>0</v>
      </c>
      <c r="AJ1287" s="18">
        <f t="shared" si="402"/>
        <v>0</v>
      </c>
      <c r="AK1287" s="18">
        <f t="shared" si="384"/>
        <v>0</v>
      </c>
      <c r="AL1287" s="18">
        <f t="shared" si="385"/>
        <v>0</v>
      </c>
      <c r="AM1287" s="18">
        <f t="shared" si="386"/>
        <v>0</v>
      </c>
      <c r="AN1287" s="18">
        <f t="shared" si="387"/>
        <v>0</v>
      </c>
      <c r="AO1287" s="18">
        <f t="shared" si="388"/>
        <v>0</v>
      </c>
      <c r="AP1287" s="18">
        <f t="shared" si="389"/>
        <v>0</v>
      </c>
      <c r="AQ1287" s="18">
        <f t="shared" si="390"/>
        <v>0</v>
      </c>
      <c r="AR1287" s="18">
        <f t="shared" si="391"/>
        <v>0</v>
      </c>
      <c r="AS1287" s="18">
        <f t="shared" si="392"/>
        <v>0</v>
      </c>
      <c r="AT1287" s="18">
        <f t="shared" si="393"/>
        <v>0</v>
      </c>
      <c r="AU1287" s="18">
        <f t="shared" si="394"/>
        <v>0</v>
      </c>
      <c r="AV1287" s="18">
        <f t="shared" si="395"/>
        <v>0</v>
      </c>
      <c r="AW1287" s="18">
        <f t="shared" si="396"/>
        <v>0</v>
      </c>
      <c r="AX1287" s="18">
        <f t="shared" si="397"/>
        <v>0</v>
      </c>
      <c r="AY1287" s="18">
        <f t="shared" si="398"/>
        <v>0</v>
      </c>
      <c r="AZ1287" s="18">
        <f t="shared" si="399"/>
        <v>0</v>
      </c>
    </row>
    <row r="1288" spans="34:52" x14ac:dyDescent="0.25">
      <c r="AH1288" s="17">
        <f t="shared" si="400"/>
        <v>0</v>
      </c>
      <c r="AI1288" s="18">
        <f t="shared" si="401"/>
        <v>0</v>
      </c>
      <c r="AJ1288" s="18">
        <f t="shared" si="402"/>
        <v>0</v>
      </c>
      <c r="AK1288" s="18">
        <f t="shared" si="384"/>
        <v>0</v>
      </c>
      <c r="AL1288" s="18">
        <f t="shared" si="385"/>
        <v>0</v>
      </c>
      <c r="AM1288" s="18">
        <f t="shared" si="386"/>
        <v>0</v>
      </c>
      <c r="AN1288" s="18">
        <f t="shared" si="387"/>
        <v>0</v>
      </c>
      <c r="AO1288" s="18">
        <f t="shared" si="388"/>
        <v>0</v>
      </c>
      <c r="AP1288" s="18">
        <f t="shared" si="389"/>
        <v>0</v>
      </c>
      <c r="AQ1288" s="18">
        <f t="shared" si="390"/>
        <v>0</v>
      </c>
      <c r="AR1288" s="18">
        <f t="shared" si="391"/>
        <v>0</v>
      </c>
      <c r="AS1288" s="18">
        <f t="shared" si="392"/>
        <v>0</v>
      </c>
      <c r="AT1288" s="18">
        <f t="shared" si="393"/>
        <v>0</v>
      </c>
      <c r="AU1288" s="18">
        <f t="shared" si="394"/>
        <v>0</v>
      </c>
      <c r="AV1288" s="18">
        <f t="shared" si="395"/>
        <v>0</v>
      </c>
      <c r="AW1288" s="18">
        <f t="shared" si="396"/>
        <v>0</v>
      </c>
      <c r="AX1288" s="18">
        <f t="shared" si="397"/>
        <v>0</v>
      </c>
      <c r="AY1288" s="18">
        <f t="shared" si="398"/>
        <v>0</v>
      </c>
      <c r="AZ1288" s="18">
        <f t="shared" si="399"/>
        <v>0</v>
      </c>
    </row>
    <row r="1289" spans="34:52" x14ac:dyDescent="0.25">
      <c r="AH1289" s="17">
        <f t="shared" si="400"/>
        <v>0</v>
      </c>
      <c r="AI1289" s="18">
        <f t="shared" si="401"/>
        <v>0</v>
      </c>
      <c r="AJ1289" s="18">
        <f t="shared" si="402"/>
        <v>0</v>
      </c>
      <c r="AK1289" s="18">
        <f t="shared" si="384"/>
        <v>0</v>
      </c>
      <c r="AL1289" s="18">
        <f t="shared" si="385"/>
        <v>0</v>
      </c>
      <c r="AM1289" s="18">
        <f t="shared" si="386"/>
        <v>0</v>
      </c>
      <c r="AN1289" s="18">
        <f t="shared" si="387"/>
        <v>0</v>
      </c>
      <c r="AO1289" s="18">
        <f t="shared" si="388"/>
        <v>0</v>
      </c>
      <c r="AP1289" s="18">
        <f t="shared" si="389"/>
        <v>0</v>
      </c>
      <c r="AQ1289" s="18">
        <f t="shared" si="390"/>
        <v>0</v>
      </c>
      <c r="AR1289" s="18">
        <f t="shared" si="391"/>
        <v>0</v>
      </c>
      <c r="AS1289" s="18">
        <f t="shared" si="392"/>
        <v>0</v>
      </c>
      <c r="AT1289" s="18">
        <f t="shared" si="393"/>
        <v>0</v>
      </c>
      <c r="AU1289" s="18">
        <f t="shared" si="394"/>
        <v>0</v>
      </c>
      <c r="AV1289" s="18">
        <f t="shared" si="395"/>
        <v>0</v>
      </c>
      <c r="AW1289" s="18">
        <f t="shared" si="396"/>
        <v>0</v>
      </c>
      <c r="AX1289" s="18">
        <f t="shared" si="397"/>
        <v>0</v>
      </c>
      <c r="AY1289" s="18">
        <f t="shared" si="398"/>
        <v>0</v>
      </c>
      <c r="AZ1289" s="18">
        <f t="shared" si="399"/>
        <v>0</v>
      </c>
    </row>
    <row r="1290" spans="34:52" x14ac:dyDescent="0.25">
      <c r="AH1290" s="17">
        <f t="shared" si="400"/>
        <v>0</v>
      </c>
      <c r="AI1290" s="18">
        <f t="shared" si="401"/>
        <v>0</v>
      </c>
      <c r="AJ1290" s="18">
        <f t="shared" si="402"/>
        <v>0</v>
      </c>
      <c r="AK1290" s="18">
        <f t="shared" si="384"/>
        <v>0</v>
      </c>
      <c r="AL1290" s="18">
        <f t="shared" si="385"/>
        <v>0</v>
      </c>
      <c r="AM1290" s="18">
        <f t="shared" si="386"/>
        <v>0</v>
      </c>
      <c r="AN1290" s="18">
        <f t="shared" si="387"/>
        <v>0</v>
      </c>
      <c r="AO1290" s="18">
        <f t="shared" si="388"/>
        <v>0</v>
      </c>
      <c r="AP1290" s="18">
        <f t="shared" si="389"/>
        <v>0</v>
      </c>
      <c r="AQ1290" s="18">
        <f t="shared" si="390"/>
        <v>0</v>
      </c>
      <c r="AR1290" s="18">
        <f t="shared" si="391"/>
        <v>0</v>
      </c>
      <c r="AS1290" s="18">
        <f t="shared" si="392"/>
        <v>0</v>
      </c>
      <c r="AT1290" s="18">
        <f t="shared" si="393"/>
        <v>0</v>
      </c>
      <c r="AU1290" s="18">
        <f t="shared" si="394"/>
        <v>0</v>
      </c>
      <c r="AV1290" s="18">
        <f t="shared" si="395"/>
        <v>0</v>
      </c>
      <c r="AW1290" s="18">
        <f t="shared" si="396"/>
        <v>0</v>
      </c>
      <c r="AX1290" s="18">
        <f t="shared" si="397"/>
        <v>0</v>
      </c>
      <c r="AY1290" s="18">
        <f t="shared" si="398"/>
        <v>0</v>
      </c>
      <c r="AZ1290" s="18">
        <f t="shared" si="399"/>
        <v>0</v>
      </c>
    </row>
    <row r="1291" spans="34:52" x14ac:dyDescent="0.25">
      <c r="AH1291" s="17">
        <f t="shared" si="400"/>
        <v>0</v>
      </c>
      <c r="AI1291" s="18">
        <f t="shared" si="401"/>
        <v>0</v>
      </c>
      <c r="AJ1291" s="18">
        <f t="shared" si="402"/>
        <v>0</v>
      </c>
      <c r="AK1291" s="18">
        <f t="shared" si="384"/>
        <v>0</v>
      </c>
      <c r="AL1291" s="18">
        <f t="shared" si="385"/>
        <v>0</v>
      </c>
      <c r="AM1291" s="18">
        <f t="shared" si="386"/>
        <v>0</v>
      </c>
      <c r="AN1291" s="18">
        <f t="shared" si="387"/>
        <v>0</v>
      </c>
      <c r="AO1291" s="18">
        <f t="shared" si="388"/>
        <v>0</v>
      </c>
      <c r="AP1291" s="18">
        <f t="shared" si="389"/>
        <v>0</v>
      </c>
      <c r="AQ1291" s="18">
        <f t="shared" si="390"/>
        <v>0</v>
      </c>
      <c r="AR1291" s="18">
        <f t="shared" si="391"/>
        <v>0</v>
      </c>
      <c r="AS1291" s="18">
        <f t="shared" si="392"/>
        <v>0</v>
      </c>
      <c r="AT1291" s="18">
        <f t="shared" si="393"/>
        <v>0</v>
      </c>
      <c r="AU1291" s="18">
        <f t="shared" si="394"/>
        <v>0</v>
      </c>
      <c r="AV1291" s="18">
        <f t="shared" si="395"/>
        <v>0</v>
      </c>
      <c r="AW1291" s="18">
        <f t="shared" si="396"/>
        <v>0</v>
      </c>
      <c r="AX1291" s="18">
        <f t="shared" si="397"/>
        <v>0</v>
      </c>
      <c r="AY1291" s="18">
        <f t="shared" si="398"/>
        <v>0</v>
      </c>
      <c r="AZ1291" s="18">
        <f t="shared" si="399"/>
        <v>0</v>
      </c>
    </row>
    <row r="1292" spans="34:52" x14ac:dyDescent="0.25">
      <c r="AH1292" s="17">
        <f t="shared" si="400"/>
        <v>0</v>
      </c>
      <c r="AI1292" s="18">
        <f t="shared" si="401"/>
        <v>0</v>
      </c>
      <c r="AJ1292" s="18">
        <f t="shared" si="402"/>
        <v>0</v>
      </c>
      <c r="AK1292" s="18">
        <f t="shared" si="384"/>
        <v>0</v>
      </c>
      <c r="AL1292" s="18">
        <f t="shared" si="385"/>
        <v>0</v>
      </c>
      <c r="AM1292" s="18">
        <f t="shared" si="386"/>
        <v>0</v>
      </c>
      <c r="AN1292" s="18">
        <f t="shared" si="387"/>
        <v>0</v>
      </c>
      <c r="AO1292" s="18">
        <f t="shared" si="388"/>
        <v>0</v>
      </c>
      <c r="AP1292" s="18">
        <f t="shared" si="389"/>
        <v>0</v>
      </c>
      <c r="AQ1292" s="18">
        <f t="shared" si="390"/>
        <v>0</v>
      </c>
      <c r="AR1292" s="18">
        <f t="shared" si="391"/>
        <v>0</v>
      </c>
      <c r="AS1292" s="18">
        <f t="shared" si="392"/>
        <v>0</v>
      </c>
      <c r="AT1292" s="18">
        <f t="shared" si="393"/>
        <v>0</v>
      </c>
      <c r="AU1292" s="18">
        <f t="shared" si="394"/>
        <v>0</v>
      </c>
      <c r="AV1292" s="18">
        <f t="shared" si="395"/>
        <v>0</v>
      </c>
      <c r="AW1292" s="18">
        <f t="shared" si="396"/>
        <v>0</v>
      </c>
      <c r="AX1292" s="18">
        <f t="shared" si="397"/>
        <v>0</v>
      </c>
      <c r="AY1292" s="18">
        <f t="shared" si="398"/>
        <v>0</v>
      </c>
      <c r="AZ1292" s="18">
        <f t="shared" si="399"/>
        <v>0</v>
      </c>
    </row>
    <row r="1293" spans="34:52" x14ac:dyDescent="0.25">
      <c r="AH1293" s="17">
        <f t="shared" si="400"/>
        <v>0</v>
      </c>
      <c r="AI1293" s="18">
        <f t="shared" si="401"/>
        <v>0</v>
      </c>
      <c r="AJ1293" s="18">
        <f t="shared" si="402"/>
        <v>0</v>
      </c>
      <c r="AK1293" s="18">
        <f t="shared" si="384"/>
        <v>0</v>
      </c>
      <c r="AL1293" s="18">
        <f t="shared" si="385"/>
        <v>0</v>
      </c>
      <c r="AM1293" s="18">
        <f t="shared" si="386"/>
        <v>0</v>
      </c>
      <c r="AN1293" s="18">
        <f t="shared" si="387"/>
        <v>0</v>
      </c>
      <c r="AO1293" s="18">
        <f t="shared" si="388"/>
        <v>0</v>
      </c>
      <c r="AP1293" s="18">
        <f t="shared" si="389"/>
        <v>0</v>
      </c>
      <c r="AQ1293" s="18">
        <f t="shared" si="390"/>
        <v>0</v>
      </c>
      <c r="AR1293" s="18">
        <f t="shared" si="391"/>
        <v>0</v>
      </c>
      <c r="AS1293" s="18">
        <f t="shared" si="392"/>
        <v>0</v>
      </c>
      <c r="AT1293" s="18">
        <f t="shared" si="393"/>
        <v>0</v>
      </c>
      <c r="AU1293" s="18">
        <f t="shared" si="394"/>
        <v>0</v>
      </c>
      <c r="AV1293" s="18">
        <f t="shared" si="395"/>
        <v>0</v>
      </c>
      <c r="AW1293" s="18">
        <f t="shared" si="396"/>
        <v>0</v>
      </c>
      <c r="AX1293" s="18">
        <f t="shared" si="397"/>
        <v>0</v>
      </c>
      <c r="AY1293" s="18">
        <f t="shared" si="398"/>
        <v>0</v>
      </c>
      <c r="AZ1293" s="18">
        <f t="shared" si="399"/>
        <v>0</v>
      </c>
    </row>
    <row r="1294" spans="34:52" x14ac:dyDescent="0.25">
      <c r="AH1294" s="17">
        <f t="shared" si="400"/>
        <v>0</v>
      </c>
      <c r="AI1294" s="18">
        <f t="shared" si="401"/>
        <v>0</v>
      </c>
      <c r="AJ1294" s="18">
        <f t="shared" si="402"/>
        <v>0</v>
      </c>
      <c r="AK1294" s="18">
        <f t="shared" si="384"/>
        <v>0</v>
      </c>
      <c r="AL1294" s="18">
        <f t="shared" si="385"/>
        <v>0</v>
      </c>
      <c r="AM1294" s="18">
        <f t="shared" si="386"/>
        <v>0</v>
      </c>
      <c r="AN1294" s="18">
        <f t="shared" si="387"/>
        <v>0</v>
      </c>
      <c r="AO1294" s="18">
        <f t="shared" si="388"/>
        <v>0</v>
      </c>
      <c r="AP1294" s="18">
        <f t="shared" si="389"/>
        <v>0</v>
      </c>
      <c r="AQ1294" s="18">
        <f t="shared" si="390"/>
        <v>0</v>
      </c>
      <c r="AR1294" s="18">
        <f t="shared" si="391"/>
        <v>0</v>
      </c>
      <c r="AS1294" s="18">
        <f t="shared" si="392"/>
        <v>0</v>
      </c>
      <c r="AT1294" s="18">
        <f t="shared" si="393"/>
        <v>0</v>
      </c>
      <c r="AU1294" s="18">
        <f t="shared" si="394"/>
        <v>0</v>
      </c>
      <c r="AV1294" s="18">
        <f t="shared" si="395"/>
        <v>0</v>
      </c>
      <c r="AW1294" s="18">
        <f t="shared" si="396"/>
        <v>0</v>
      </c>
      <c r="AX1294" s="18">
        <f t="shared" si="397"/>
        <v>0</v>
      </c>
      <c r="AY1294" s="18">
        <f t="shared" si="398"/>
        <v>0</v>
      </c>
      <c r="AZ1294" s="18">
        <f t="shared" si="399"/>
        <v>0</v>
      </c>
    </row>
    <row r="1295" spans="34:52" x14ac:dyDescent="0.25">
      <c r="AH1295" s="17">
        <f t="shared" si="400"/>
        <v>0</v>
      </c>
      <c r="AI1295" s="18">
        <f t="shared" si="401"/>
        <v>0</v>
      </c>
      <c r="AJ1295" s="18">
        <f t="shared" si="402"/>
        <v>0</v>
      </c>
      <c r="AK1295" s="18">
        <f t="shared" si="384"/>
        <v>0</v>
      </c>
      <c r="AL1295" s="18">
        <f t="shared" si="385"/>
        <v>0</v>
      </c>
      <c r="AM1295" s="18">
        <f t="shared" si="386"/>
        <v>0</v>
      </c>
      <c r="AN1295" s="18">
        <f t="shared" si="387"/>
        <v>0</v>
      </c>
      <c r="AO1295" s="18">
        <f t="shared" si="388"/>
        <v>0</v>
      </c>
      <c r="AP1295" s="18">
        <f t="shared" si="389"/>
        <v>0</v>
      </c>
      <c r="AQ1295" s="18">
        <f t="shared" si="390"/>
        <v>0</v>
      </c>
      <c r="AR1295" s="18">
        <f t="shared" si="391"/>
        <v>0</v>
      </c>
      <c r="AS1295" s="18">
        <f t="shared" si="392"/>
        <v>0</v>
      </c>
      <c r="AT1295" s="18">
        <f t="shared" si="393"/>
        <v>0</v>
      </c>
      <c r="AU1295" s="18">
        <f t="shared" si="394"/>
        <v>0</v>
      </c>
      <c r="AV1295" s="18">
        <f t="shared" si="395"/>
        <v>0</v>
      </c>
      <c r="AW1295" s="18">
        <f t="shared" si="396"/>
        <v>0</v>
      </c>
      <c r="AX1295" s="18">
        <f t="shared" si="397"/>
        <v>0</v>
      </c>
      <c r="AY1295" s="18">
        <f t="shared" si="398"/>
        <v>0</v>
      </c>
      <c r="AZ1295" s="18">
        <f t="shared" si="399"/>
        <v>0</v>
      </c>
    </row>
    <row r="1296" spans="34:52" x14ac:dyDescent="0.25">
      <c r="AH1296" s="17">
        <f t="shared" si="400"/>
        <v>0</v>
      </c>
      <c r="AI1296" s="18">
        <f t="shared" si="401"/>
        <v>0</v>
      </c>
      <c r="AJ1296" s="18">
        <f t="shared" si="402"/>
        <v>0</v>
      </c>
      <c r="AK1296" s="18">
        <f t="shared" si="384"/>
        <v>0</v>
      </c>
      <c r="AL1296" s="18">
        <f t="shared" si="385"/>
        <v>0</v>
      </c>
      <c r="AM1296" s="18">
        <f t="shared" si="386"/>
        <v>0</v>
      </c>
      <c r="AN1296" s="18">
        <f t="shared" si="387"/>
        <v>0</v>
      </c>
      <c r="AO1296" s="18">
        <f t="shared" si="388"/>
        <v>0</v>
      </c>
      <c r="AP1296" s="18">
        <f t="shared" si="389"/>
        <v>0</v>
      </c>
      <c r="AQ1296" s="18">
        <f t="shared" si="390"/>
        <v>0</v>
      </c>
      <c r="AR1296" s="18">
        <f t="shared" si="391"/>
        <v>0</v>
      </c>
      <c r="AS1296" s="18">
        <f t="shared" si="392"/>
        <v>0</v>
      </c>
      <c r="AT1296" s="18">
        <f t="shared" si="393"/>
        <v>0</v>
      </c>
      <c r="AU1296" s="18">
        <f t="shared" si="394"/>
        <v>0</v>
      </c>
      <c r="AV1296" s="18">
        <f t="shared" si="395"/>
        <v>0</v>
      </c>
      <c r="AW1296" s="18">
        <f t="shared" si="396"/>
        <v>0</v>
      </c>
      <c r="AX1296" s="18">
        <f t="shared" si="397"/>
        <v>0</v>
      </c>
      <c r="AY1296" s="18">
        <f t="shared" si="398"/>
        <v>0</v>
      </c>
      <c r="AZ1296" s="18">
        <f t="shared" si="399"/>
        <v>0</v>
      </c>
    </row>
    <row r="1297" spans="34:52" x14ac:dyDescent="0.25">
      <c r="AH1297" s="17">
        <f t="shared" si="400"/>
        <v>0</v>
      </c>
      <c r="AI1297" s="18">
        <f t="shared" si="401"/>
        <v>0</v>
      </c>
      <c r="AJ1297" s="18">
        <f t="shared" si="402"/>
        <v>0</v>
      </c>
      <c r="AK1297" s="18">
        <f t="shared" si="384"/>
        <v>0</v>
      </c>
      <c r="AL1297" s="18">
        <f t="shared" si="385"/>
        <v>0</v>
      </c>
      <c r="AM1297" s="18">
        <f t="shared" si="386"/>
        <v>0</v>
      </c>
      <c r="AN1297" s="18">
        <f t="shared" si="387"/>
        <v>0</v>
      </c>
      <c r="AO1297" s="18">
        <f t="shared" si="388"/>
        <v>0</v>
      </c>
      <c r="AP1297" s="18">
        <f t="shared" si="389"/>
        <v>0</v>
      </c>
      <c r="AQ1297" s="18">
        <f t="shared" si="390"/>
        <v>0</v>
      </c>
      <c r="AR1297" s="18">
        <f t="shared" si="391"/>
        <v>0</v>
      </c>
      <c r="AS1297" s="18">
        <f t="shared" si="392"/>
        <v>0</v>
      </c>
      <c r="AT1297" s="18">
        <f t="shared" si="393"/>
        <v>0</v>
      </c>
      <c r="AU1297" s="18">
        <f t="shared" si="394"/>
        <v>0</v>
      </c>
      <c r="AV1297" s="18">
        <f t="shared" si="395"/>
        <v>0</v>
      </c>
      <c r="AW1297" s="18">
        <f t="shared" si="396"/>
        <v>0</v>
      </c>
      <c r="AX1297" s="18">
        <f t="shared" si="397"/>
        <v>0</v>
      </c>
      <c r="AY1297" s="18">
        <f t="shared" si="398"/>
        <v>0</v>
      </c>
      <c r="AZ1297" s="18">
        <f t="shared" si="399"/>
        <v>0</v>
      </c>
    </row>
    <row r="1298" spans="34:52" x14ac:dyDescent="0.25">
      <c r="AH1298" s="17">
        <f t="shared" si="400"/>
        <v>0</v>
      </c>
      <c r="AI1298" s="18">
        <f t="shared" si="401"/>
        <v>0</v>
      </c>
      <c r="AJ1298" s="18">
        <f t="shared" si="402"/>
        <v>0</v>
      </c>
      <c r="AK1298" s="18">
        <f t="shared" si="384"/>
        <v>0</v>
      </c>
      <c r="AL1298" s="18">
        <f t="shared" si="385"/>
        <v>0</v>
      </c>
      <c r="AM1298" s="18">
        <f t="shared" si="386"/>
        <v>0</v>
      </c>
      <c r="AN1298" s="18">
        <f t="shared" si="387"/>
        <v>0</v>
      </c>
      <c r="AO1298" s="18">
        <f t="shared" si="388"/>
        <v>0</v>
      </c>
      <c r="AP1298" s="18">
        <f t="shared" si="389"/>
        <v>0</v>
      </c>
      <c r="AQ1298" s="18">
        <f t="shared" si="390"/>
        <v>0</v>
      </c>
      <c r="AR1298" s="18">
        <f t="shared" si="391"/>
        <v>0</v>
      </c>
      <c r="AS1298" s="18">
        <f t="shared" si="392"/>
        <v>0</v>
      </c>
      <c r="AT1298" s="18">
        <f t="shared" si="393"/>
        <v>0</v>
      </c>
      <c r="AU1298" s="18">
        <f t="shared" si="394"/>
        <v>0</v>
      </c>
      <c r="AV1298" s="18">
        <f t="shared" si="395"/>
        <v>0</v>
      </c>
      <c r="AW1298" s="18">
        <f t="shared" si="396"/>
        <v>0</v>
      </c>
      <c r="AX1298" s="18">
        <f t="shared" si="397"/>
        <v>0</v>
      </c>
      <c r="AY1298" s="18">
        <f t="shared" si="398"/>
        <v>0</v>
      </c>
      <c r="AZ1298" s="18">
        <f t="shared" si="399"/>
        <v>0</v>
      </c>
    </row>
    <row r="1299" spans="34:52" x14ac:dyDescent="0.25">
      <c r="AH1299" s="17">
        <f t="shared" si="400"/>
        <v>0</v>
      </c>
      <c r="AI1299" s="18">
        <f t="shared" si="401"/>
        <v>0</v>
      </c>
      <c r="AJ1299" s="18">
        <f t="shared" si="402"/>
        <v>0</v>
      </c>
      <c r="AK1299" s="18">
        <f t="shared" si="384"/>
        <v>0</v>
      </c>
      <c r="AL1299" s="18">
        <f t="shared" si="385"/>
        <v>0</v>
      </c>
      <c r="AM1299" s="18">
        <f t="shared" si="386"/>
        <v>0</v>
      </c>
      <c r="AN1299" s="18">
        <f t="shared" si="387"/>
        <v>0</v>
      </c>
      <c r="AO1299" s="18">
        <f t="shared" si="388"/>
        <v>0</v>
      </c>
      <c r="AP1299" s="18">
        <f t="shared" si="389"/>
        <v>0</v>
      </c>
      <c r="AQ1299" s="18">
        <f t="shared" si="390"/>
        <v>0</v>
      </c>
      <c r="AR1299" s="18">
        <f t="shared" si="391"/>
        <v>0</v>
      </c>
      <c r="AS1299" s="18">
        <f t="shared" si="392"/>
        <v>0</v>
      </c>
      <c r="AT1299" s="18">
        <f t="shared" si="393"/>
        <v>0</v>
      </c>
      <c r="AU1299" s="18">
        <f t="shared" si="394"/>
        <v>0</v>
      </c>
      <c r="AV1299" s="18">
        <f t="shared" si="395"/>
        <v>0</v>
      </c>
      <c r="AW1299" s="18">
        <f t="shared" si="396"/>
        <v>0</v>
      </c>
      <c r="AX1299" s="18">
        <f t="shared" si="397"/>
        <v>0</v>
      </c>
      <c r="AY1299" s="18">
        <f t="shared" si="398"/>
        <v>0</v>
      </c>
      <c r="AZ1299" s="18">
        <f t="shared" si="399"/>
        <v>0</v>
      </c>
    </row>
    <row r="1300" spans="34:52" x14ac:dyDescent="0.25">
      <c r="AH1300" s="17">
        <f t="shared" si="400"/>
        <v>0</v>
      </c>
      <c r="AI1300" s="18">
        <f t="shared" si="401"/>
        <v>0</v>
      </c>
      <c r="AJ1300" s="18">
        <f t="shared" si="402"/>
        <v>0</v>
      </c>
      <c r="AK1300" s="18">
        <f t="shared" si="384"/>
        <v>0</v>
      </c>
      <c r="AL1300" s="18">
        <f t="shared" si="385"/>
        <v>0</v>
      </c>
      <c r="AM1300" s="18">
        <f t="shared" si="386"/>
        <v>0</v>
      </c>
      <c r="AN1300" s="18">
        <f t="shared" si="387"/>
        <v>0</v>
      </c>
      <c r="AO1300" s="18">
        <f t="shared" si="388"/>
        <v>0</v>
      </c>
      <c r="AP1300" s="18">
        <f t="shared" si="389"/>
        <v>0</v>
      </c>
      <c r="AQ1300" s="18">
        <f t="shared" si="390"/>
        <v>0</v>
      </c>
      <c r="AR1300" s="18">
        <f t="shared" si="391"/>
        <v>0</v>
      </c>
      <c r="AS1300" s="18">
        <f t="shared" si="392"/>
        <v>0</v>
      </c>
      <c r="AT1300" s="18">
        <f t="shared" si="393"/>
        <v>0</v>
      </c>
      <c r="AU1300" s="18">
        <f t="shared" si="394"/>
        <v>0</v>
      </c>
      <c r="AV1300" s="18">
        <f t="shared" si="395"/>
        <v>0</v>
      </c>
      <c r="AW1300" s="18">
        <f t="shared" si="396"/>
        <v>0</v>
      </c>
      <c r="AX1300" s="18">
        <f t="shared" si="397"/>
        <v>0</v>
      </c>
      <c r="AY1300" s="18">
        <f t="shared" si="398"/>
        <v>0</v>
      </c>
      <c r="AZ1300" s="18">
        <f t="shared" si="399"/>
        <v>0</v>
      </c>
    </row>
    <row r="1301" spans="34:52" x14ac:dyDescent="0.25">
      <c r="AH1301" s="17">
        <f t="shared" si="400"/>
        <v>0</v>
      </c>
      <c r="AI1301" s="18">
        <f t="shared" si="401"/>
        <v>0</v>
      </c>
      <c r="AJ1301" s="18">
        <f t="shared" si="402"/>
        <v>0</v>
      </c>
      <c r="AK1301" s="18">
        <f t="shared" si="384"/>
        <v>0</v>
      </c>
      <c r="AL1301" s="18">
        <f t="shared" si="385"/>
        <v>0</v>
      </c>
      <c r="AM1301" s="18">
        <f t="shared" si="386"/>
        <v>0</v>
      </c>
      <c r="AN1301" s="18">
        <f t="shared" si="387"/>
        <v>0</v>
      </c>
      <c r="AO1301" s="18">
        <f t="shared" si="388"/>
        <v>0</v>
      </c>
      <c r="AP1301" s="18">
        <f t="shared" si="389"/>
        <v>0</v>
      </c>
      <c r="AQ1301" s="18">
        <f t="shared" si="390"/>
        <v>0</v>
      </c>
      <c r="AR1301" s="18">
        <f t="shared" si="391"/>
        <v>0</v>
      </c>
      <c r="AS1301" s="18">
        <f t="shared" si="392"/>
        <v>0</v>
      </c>
      <c r="AT1301" s="18">
        <f t="shared" si="393"/>
        <v>0</v>
      </c>
      <c r="AU1301" s="18">
        <f t="shared" si="394"/>
        <v>0</v>
      </c>
      <c r="AV1301" s="18">
        <f t="shared" si="395"/>
        <v>0</v>
      </c>
      <c r="AW1301" s="18">
        <f t="shared" si="396"/>
        <v>0</v>
      </c>
      <c r="AX1301" s="18">
        <f t="shared" si="397"/>
        <v>0</v>
      </c>
      <c r="AY1301" s="18">
        <f t="shared" si="398"/>
        <v>0</v>
      </c>
      <c r="AZ1301" s="18">
        <f t="shared" si="399"/>
        <v>0</v>
      </c>
    </row>
    <row r="1302" spans="34:52" x14ac:dyDescent="0.25">
      <c r="AH1302" s="17">
        <f t="shared" si="400"/>
        <v>0</v>
      </c>
      <c r="AI1302" s="18">
        <f t="shared" si="401"/>
        <v>0</v>
      </c>
      <c r="AJ1302" s="18">
        <f t="shared" si="402"/>
        <v>0</v>
      </c>
      <c r="AK1302" s="18">
        <f t="shared" si="384"/>
        <v>0</v>
      </c>
      <c r="AL1302" s="18">
        <f t="shared" si="385"/>
        <v>0</v>
      </c>
      <c r="AM1302" s="18">
        <f t="shared" si="386"/>
        <v>0</v>
      </c>
      <c r="AN1302" s="18">
        <f t="shared" si="387"/>
        <v>0</v>
      </c>
      <c r="AO1302" s="18">
        <f t="shared" si="388"/>
        <v>0</v>
      </c>
      <c r="AP1302" s="18">
        <f t="shared" si="389"/>
        <v>0</v>
      </c>
      <c r="AQ1302" s="18">
        <f t="shared" si="390"/>
        <v>0</v>
      </c>
      <c r="AR1302" s="18">
        <f t="shared" si="391"/>
        <v>0</v>
      </c>
      <c r="AS1302" s="18">
        <f t="shared" si="392"/>
        <v>0</v>
      </c>
      <c r="AT1302" s="18">
        <f t="shared" si="393"/>
        <v>0</v>
      </c>
      <c r="AU1302" s="18">
        <f t="shared" si="394"/>
        <v>0</v>
      </c>
      <c r="AV1302" s="18">
        <f t="shared" si="395"/>
        <v>0</v>
      </c>
      <c r="AW1302" s="18">
        <f t="shared" si="396"/>
        <v>0</v>
      </c>
      <c r="AX1302" s="18">
        <f t="shared" si="397"/>
        <v>0</v>
      </c>
      <c r="AY1302" s="18">
        <f t="shared" si="398"/>
        <v>0</v>
      </c>
      <c r="AZ1302" s="18">
        <f t="shared" si="399"/>
        <v>0</v>
      </c>
    </row>
    <row r="1303" spans="34:52" x14ac:dyDescent="0.25">
      <c r="AH1303" s="17">
        <f t="shared" si="400"/>
        <v>0</v>
      </c>
      <c r="AI1303" s="18">
        <f t="shared" si="401"/>
        <v>0</v>
      </c>
      <c r="AJ1303" s="18">
        <f t="shared" si="402"/>
        <v>0</v>
      </c>
      <c r="AK1303" s="18">
        <f t="shared" si="384"/>
        <v>0</v>
      </c>
      <c r="AL1303" s="18">
        <f t="shared" si="385"/>
        <v>0</v>
      </c>
      <c r="AM1303" s="18">
        <f t="shared" si="386"/>
        <v>0</v>
      </c>
      <c r="AN1303" s="18">
        <f t="shared" si="387"/>
        <v>0</v>
      </c>
      <c r="AO1303" s="18">
        <f t="shared" si="388"/>
        <v>0</v>
      </c>
      <c r="AP1303" s="18">
        <f t="shared" si="389"/>
        <v>0</v>
      </c>
      <c r="AQ1303" s="18">
        <f t="shared" si="390"/>
        <v>0</v>
      </c>
      <c r="AR1303" s="18">
        <f t="shared" si="391"/>
        <v>0</v>
      </c>
      <c r="AS1303" s="18">
        <f t="shared" si="392"/>
        <v>0</v>
      </c>
      <c r="AT1303" s="18">
        <f t="shared" si="393"/>
        <v>0</v>
      </c>
      <c r="AU1303" s="18">
        <f t="shared" si="394"/>
        <v>0</v>
      </c>
      <c r="AV1303" s="18">
        <f t="shared" si="395"/>
        <v>0</v>
      </c>
      <c r="AW1303" s="18">
        <f t="shared" si="396"/>
        <v>0</v>
      </c>
      <c r="AX1303" s="18">
        <f t="shared" si="397"/>
        <v>0</v>
      </c>
      <c r="AY1303" s="18">
        <f t="shared" si="398"/>
        <v>0</v>
      </c>
      <c r="AZ1303" s="18">
        <f t="shared" si="399"/>
        <v>0</v>
      </c>
    </row>
    <row r="1304" spans="34:52" x14ac:dyDescent="0.25">
      <c r="AH1304" s="17">
        <f t="shared" si="400"/>
        <v>0</v>
      </c>
      <c r="AI1304" s="18">
        <f t="shared" si="401"/>
        <v>0</v>
      </c>
      <c r="AJ1304" s="18">
        <f t="shared" si="402"/>
        <v>0</v>
      </c>
      <c r="AK1304" s="18">
        <f t="shared" si="384"/>
        <v>0</v>
      </c>
      <c r="AL1304" s="18">
        <f t="shared" si="385"/>
        <v>0</v>
      </c>
      <c r="AM1304" s="18">
        <f t="shared" si="386"/>
        <v>0</v>
      </c>
      <c r="AN1304" s="18">
        <f t="shared" si="387"/>
        <v>0</v>
      </c>
      <c r="AO1304" s="18">
        <f t="shared" si="388"/>
        <v>0</v>
      </c>
      <c r="AP1304" s="18">
        <f t="shared" si="389"/>
        <v>0</v>
      </c>
      <c r="AQ1304" s="18">
        <f t="shared" si="390"/>
        <v>0</v>
      </c>
      <c r="AR1304" s="18">
        <f t="shared" si="391"/>
        <v>0</v>
      </c>
      <c r="AS1304" s="18">
        <f t="shared" si="392"/>
        <v>0</v>
      </c>
      <c r="AT1304" s="18">
        <f t="shared" si="393"/>
        <v>0</v>
      </c>
      <c r="AU1304" s="18">
        <f t="shared" si="394"/>
        <v>0</v>
      </c>
      <c r="AV1304" s="18">
        <f t="shared" si="395"/>
        <v>0</v>
      </c>
      <c r="AW1304" s="18">
        <f t="shared" si="396"/>
        <v>0</v>
      </c>
      <c r="AX1304" s="18">
        <f t="shared" si="397"/>
        <v>0</v>
      </c>
      <c r="AY1304" s="18">
        <f t="shared" si="398"/>
        <v>0</v>
      </c>
      <c r="AZ1304" s="18">
        <f t="shared" si="399"/>
        <v>0</v>
      </c>
    </row>
    <row r="1305" spans="34:52" x14ac:dyDescent="0.25">
      <c r="AH1305" s="17">
        <f t="shared" si="400"/>
        <v>0</v>
      </c>
      <c r="AI1305" s="18">
        <f t="shared" si="401"/>
        <v>0</v>
      </c>
      <c r="AJ1305" s="18">
        <f t="shared" si="402"/>
        <v>0</v>
      </c>
      <c r="AK1305" s="18">
        <f t="shared" si="384"/>
        <v>0</v>
      </c>
      <c r="AL1305" s="18">
        <f t="shared" si="385"/>
        <v>0</v>
      </c>
      <c r="AM1305" s="18">
        <f t="shared" si="386"/>
        <v>0</v>
      </c>
      <c r="AN1305" s="18">
        <f t="shared" si="387"/>
        <v>0</v>
      </c>
      <c r="AO1305" s="18">
        <f t="shared" si="388"/>
        <v>0</v>
      </c>
      <c r="AP1305" s="18">
        <f t="shared" si="389"/>
        <v>0</v>
      </c>
      <c r="AQ1305" s="18">
        <f t="shared" si="390"/>
        <v>0</v>
      </c>
      <c r="AR1305" s="18">
        <f t="shared" si="391"/>
        <v>0</v>
      </c>
      <c r="AS1305" s="18">
        <f t="shared" si="392"/>
        <v>0</v>
      </c>
      <c r="AT1305" s="18">
        <f t="shared" si="393"/>
        <v>0</v>
      </c>
      <c r="AU1305" s="18">
        <f t="shared" si="394"/>
        <v>0</v>
      </c>
      <c r="AV1305" s="18">
        <f t="shared" si="395"/>
        <v>0</v>
      </c>
      <c r="AW1305" s="18">
        <f t="shared" si="396"/>
        <v>0</v>
      </c>
      <c r="AX1305" s="18">
        <f t="shared" si="397"/>
        <v>0</v>
      </c>
      <c r="AY1305" s="18">
        <f t="shared" si="398"/>
        <v>0</v>
      </c>
      <c r="AZ1305" s="18">
        <f t="shared" si="399"/>
        <v>0</v>
      </c>
    </row>
    <row r="1306" spans="34:52" x14ac:dyDescent="0.25">
      <c r="AH1306" s="17">
        <f t="shared" si="400"/>
        <v>0</v>
      </c>
      <c r="AI1306" s="18">
        <f t="shared" si="401"/>
        <v>0</v>
      </c>
      <c r="AJ1306" s="18">
        <f t="shared" si="402"/>
        <v>0</v>
      </c>
      <c r="AK1306" s="18">
        <f t="shared" si="384"/>
        <v>0</v>
      </c>
      <c r="AL1306" s="18">
        <f t="shared" si="385"/>
        <v>0</v>
      </c>
      <c r="AM1306" s="18">
        <f t="shared" si="386"/>
        <v>0</v>
      </c>
      <c r="AN1306" s="18">
        <f t="shared" si="387"/>
        <v>0</v>
      </c>
      <c r="AO1306" s="18">
        <f t="shared" si="388"/>
        <v>0</v>
      </c>
      <c r="AP1306" s="18">
        <f t="shared" si="389"/>
        <v>0</v>
      </c>
      <c r="AQ1306" s="18">
        <f t="shared" si="390"/>
        <v>0</v>
      </c>
      <c r="AR1306" s="18">
        <f t="shared" si="391"/>
        <v>0</v>
      </c>
      <c r="AS1306" s="18">
        <f t="shared" si="392"/>
        <v>0</v>
      </c>
      <c r="AT1306" s="18">
        <f t="shared" si="393"/>
        <v>0</v>
      </c>
      <c r="AU1306" s="18">
        <f t="shared" si="394"/>
        <v>0</v>
      </c>
      <c r="AV1306" s="18">
        <f t="shared" si="395"/>
        <v>0</v>
      </c>
      <c r="AW1306" s="18">
        <f t="shared" si="396"/>
        <v>0</v>
      </c>
      <c r="AX1306" s="18">
        <f t="shared" si="397"/>
        <v>0</v>
      </c>
      <c r="AY1306" s="18">
        <f t="shared" si="398"/>
        <v>0</v>
      </c>
      <c r="AZ1306" s="18">
        <f t="shared" si="399"/>
        <v>0</v>
      </c>
    </row>
    <row r="1307" spans="34:52" x14ac:dyDescent="0.25">
      <c r="AH1307" s="17">
        <f t="shared" si="400"/>
        <v>0</v>
      </c>
      <c r="AI1307" s="18">
        <f t="shared" si="401"/>
        <v>0</v>
      </c>
      <c r="AJ1307" s="18">
        <f t="shared" si="402"/>
        <v>0</v>
      </c>
      <c r="AK1307" s="18">
        <f t="shared" si="384"/>
        <v>0</v>
      </c>
      <c r="AL1307" s="18">
        <f t="shared" si="385"/>
        <v>0</v>
      </c>
      <c r="AM1307" s="18">
        <f t="shared" si="386"/>
        <v>0</v>
      </c>
      <c r="AN1307" s="18">
        <f t="shared" si="387"/>
        <v>0</v>
      </c>
      <c r="AO1307" s="18">
        <f t="shared" si="388"/>
        <v>0</v>
      </c>
      <c r="AP1307" s="18">
        <f t="shared" si="389"/>
        <v>0</v>
      </c>
      <c r="AQ1307" s="18">
        <f t="shared" si="390"/>
        <v>0</v>
      </c>
      <c r="AR1307" s="18">
        <f t="shared" si="391"/>
        <v>0</v>
      </c>
      <c r="AS1307" s="18">
        <f t="shared" si="392"/>
        <v>0</v>
      </c>
      <c r="AT1307" s="18">
        <f t="shared" si="393"/>
        <v>0</v>
      </c>
      <c r="AU1307" s="18">
        <f t="shared" si="394"/>
        <v>0</v>
      </c>
      <c r="AV1307" s="18">
        <f t="shared" si="395"/>
        <v>0</v>
      </c>
      <c r="AW1307" s="18">
        <f t="shared" si="396"/>
        <v>0</v>
      </c>
      <c r="AX1307" s="18">
        <f t="shared" si="397"/>
        <v>0</v>
      </c>
      <c r="AY1307" s="18">
        <f t="shared" si="398"/>
        <v>0</v>
      </c>
      <c r="AZ1307" s="18">
        <f t="shared" si="399"/>
        <v>0</v>
      </c>
    </row>
    <row r="1308" spans="34:52" x14ac:dyDescent="0.25">
      <c r="AH1308" s="17">
        <f t="shared" si="400"/>
        <v>0</v>
      </c>
      <c r="AI1308" s="18">
        <f t="shared" si="401"/>
        <v>0</v>
      </c>
      <c r="AJ1308" s="18">
        <f t="shared" si="402"/>
        <v>0</v>
      </c>
      <c r="AK1308" s="18">
        <f t="shared" ref="AK1308:AK1371" si="403">SUMIFS(M1308,P1308,"*"&amp;$BB$1&amp;"*",O1308,"CSA")</f>
        <v>0</v>
      </c>
      <c r="AL1308" s="18">
        <f t="shared" ref="AL1308:AL1371" si="404">SUMIFS(N1308,P1308,"*"&amp;$BB$1&amp;"*",O1308,"USA")</f>
        <v>0</v>
      </c>
      <c r="AM1308" s="18">
        <f t="shared" ref="AM1308:AM1371" si="405">SUMIFS(M1308,R1308,"*"&amp;$BB$1&amp;"*",Q1308,"CSA")</f>
        <v>0</v>
      </c>
      <c r="AN1308" s="18">
        <f t="shared" ref="AN1308:AN1371" si="406">SUMIFS(N1308,R1308,"*"&amp;$BB$1&amp;"*",Q1308,"USA")</f>
        <v>0</v>
      </c>
      <c r="AO1308" s="18">
        <f t="shared" ref="AO1308:AO1371" si="407">SUMIFS(M1308,T1308,"*"&amp;$BB$1&amp;"*",S1308,"CSA")</f>
        <v>0</v>
      </c>
      <c r="AP1308" s="18">
        <f t="shared" ref="AP1308:AP1371" si="408">SUMIFS(N1308,T1308,"*"&amp;$BB$1&amp;"*",S1308,"USA")</f>
        <v>0</v>
      </c>
      <c r="AQ1308" s="18">
        <f t="shared" ref="AQ1308:AQ1371" si="409">SUMIFS(M1308,V1308,"*"&amp;$BB$1&amp;"*",U1308,"CSA")</f>
        <v>0</v>
      </c>
      <c r="AR1308" s="18">
        <f t="shared" ref="AR1308:AR1371" si="410">SUMIFS(N1308,V1308,"*"&amp;$BB$1&amp;"*",U1308,"USA")</f>
        <v>0</v>
      </c>
      <c r="AS1308" s="18">
        <f t="shared" ref="AS1308:AS1371" si="411">SUMIFS(M1308,X1308,"*"&amp;$BB$1&amp;"*",W1308,"CSA")</f>
        <v>0</v>
      </c>
      <c r="AT1308" s="18">
        <f t="shared" ref="AT1308:AT1371" si="412">SUMIFS(N1308,X1308,"*"&amp;$BB$1&amp;"*",W1308,"USA")</f>
        <v>0</v>
      </c>
      <c r="AU1308" s="18">
        <f t="shared" ref="AU1308:AU1371" si="413">SUMIFS(M1308,Z1308,"*"&amp;$BB$1&amp;"*",Y1308,"CSA")</f>
        <v>0</v>
      </c>
      <c r="AV1308" s="18">
        <f t="shared" ref="AV1308:AV1371" si="414">SUMIFS(N1308,Z1308,"*"&amp;$BB$1&amp;"*",Y1308,"USA")</f>
        <v>0</v>
      </c>
      <c r="AW1308" s="18">
        <f t="shared" ref="AW1308:AW1371" si="415">SUMIFS(M1308,AB1308,"*"&amp;$BB$1&amp;"*",AA1308,"CSA")</f>
        <v>0</v>
      </c>
      <c r="AX1308" s="18">
        <f t="shared" ref="AX1308:AX1371" si="416">SUMIFS(N1308,AB1308,"*"&amp;$BB$1&amp;"*",AA1308,"USA")</f>
        <v>0</v>
      </c>
      <c r="AY1308" s="18">
        <f t="shared" ref="AY1308:AY1371" si="417">SUMIFS(M1308,AD1308,"*"&amp;$BB$1&amp;"*",AC1308,"CSA")</f>
        <v>0</v>
      </c>
      <c r="AZ1308" s="18">
        <f t="shared" ref="AZ1308:AZ1371" si="418">SUMIFS(N1308,AD1308,"*"&amp;$BB$1&amp;"*",AC1308,"USA")</f>
        <v>0</v>
      </c>
    </row>
    <row r="1309" spans="34:52" x14ac:dyDescent="0.25">
      <c r="AH1309" s="17">
        <f t="shared" si="400"/>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00"/>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00"/>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00"/>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00"/>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00"/>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00"/>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00"/>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00"/>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00"/>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00"/>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00"/>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00"/>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00"/>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00"/>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00"/>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00"/>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00"/>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00"/>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00"/>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00"/>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00"/>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00"/>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00"/>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00"/>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00"/>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00"/>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00"/>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00"/>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00"/>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00"/>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00"/>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00"/>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00"/>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00"/>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00"/>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00"/>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ref="AH1346:AH1409" si="419">SUM(AI1346:AZ1346)</f>
        <v>0</v>
      </c>
      <c r="AI1346" s="18">
        <f t="shared" ref="AI1346:AI1409" si="420">SUMIFS(M1346,D1346,"*"&amp;$BB$1&amp;"*")</f>
        <v>0</v>
      </c>
      <c r="AJ1346" s="18">
        <f t="shared" ref="AJ1346:AJ1409" si="421">SUMIFS(N1346,F1346,"*"&amp;$BB$1&amp;"*")</f>
        <v>0</v>
      </c>
      <c r="AK1346" s="18">
        <f t="shared" si="403"/>
        <v>0</v>
      </c>
      <c r="AL1346" s="18">
        <f t="shared" si="404"/>
        <v>0</v>
      </c>
      <c r="AM1346" s="18">
        <f t="shared" si="405"/>
        <v>0</v>
      </c>
      <c r="AN1346" s="18">
        <f t="shared" si="406"/>
        <v>0</v>
      </c>
      <c r="AO1346" s="18">
        <f t="shared" si="407"/>
        <v>0</v>
      </c>
      <c r="AP1346" s="18">
        <f t="shared" si="408"/>
        <v>0</v>
      </c>
      <c r="AQ1346" s="18">
        <f t="shared" si="409"/>
        <v>0</v>
      </c>
      <c r="AR1346" s="18">
        <f t="shared" si="410"/>
        <v>0</v>
      </c>
      <c r="AS1346" s="18">
        <f t="shared" si="411"/>
        <v>0</v>
      </c>
      <c r="AT1346" s="18">
        <f t="shared" si="412"/>
        <v>0</v>
      </c>
      <c r="AU1346" s="18">
        <f t="shared" si="413"/>
        <v>0</v>
      </c>
      <c r="AV1346" s="18">
        <f t="shared" si="414"/>
        <v>0</v>
      </c>
      <c r="AW1346" s="18">
        <f t="shared" si="415"/>
        <v>0</v>
      </c>
      <c r="AX1346" s="18">
        <f t="shared" si="416"/>
        <v>0</v>
      </c>
      <c r="AY1346" s="18">
        <f t="shared" si="417"/>
        <v>0</v>
      </c>
      <c r="AZ1346" s="18">
        <f t="shared" si="418"/>
        <v>0</v>
      </c>
    </row>
    <row r="1347" spans="34:52" x14ac:dyDescent="0.25">
      <c r="AH1347" s="17">
        <f t="shared" si="419"/>
        <v>0</v>
      </c>
      <c r="AI1347" s="18">
        <f t="shared" si="420"/>
        <v>0</v>
      </c>
      <c r="AJ1347" s="18">
        <f t="shared" si="421"/>
        <v>0</v>
      </c>
      <c r="AK1347" s="18">
        <f t="shared" si="403"/>
        <v>0</v>
      </c>
      <c r="AL1347" s="18">
        <f t="shared" si="404"/>
        <v>0</v>
      </c>
      <c r="AM1347" s="18">
        <f t="shared" si="405"/>
        <v>0</v>
      </c>
      <c r="AN1347" s="18">
        <f t="shared" si="406"/>
        <v>0</v>
      </c>
      <c r="AO1347" s="18">
        <f t="shared" si="407"/>
        <v>0</v>
      </c>
      <c r="AP1347" s="18">
        <f t="shared" si="408"/>
        <v>0</v>
      </c>
      <c r="AQ1347" s="18">
        <f t="shared" si="409"/>
        <v>0</v>
      </c>
      <c r="AR1347" s="18">
        <f t="shared" si="410"/>
        <v>0</v>
      </c>
      <c r="AS1347" s="18">
        <f t="shared" si="411"/>
        <v>0</v>
      </c>
      <c r="AT1347" s="18">
        <f t="shared" si="412"/>
        <v>0</v>
      </c>
      <c r="AU1347" s="18">
        <f t="shared" si="413"/>
        <v>0</v>
      </c>
      <c r="AV1347" s="18">
        <f t="shared" si="414"/>
        <v>0</v>
      </c>
      <c r="AW1347" s="18">
        <f t="shared" si="415"/>
        <v>0</v>
      </c>
      <c r="AX1347" s="18">
        <f t="shared" si="416"/>
        <v>0</v>
      </c>
      <c r="AY1347" s="18">
        <f t="shared" si="417"/>
        <v>0</v>
      </c>
      <c r="AZ1347" s="18">
        <f t="shared" si="418"/>
        <v>0</v>
      </c>
    </row>
    <row r="1348" spans="34:52" x14ac:dyDescent="0.25">
      <c r="AH1348" s="17">
        <f t="shared" si="419"/>
        <v>0</v>
      </c>
      <c r="AI1348" s="18">
        <f t="shared" si="420"/>
        <v>0</v>
      </c>
      <c r="AJ1348" s="18">
        <f t="shared" si="421"/>
        <v>0</v>
      </c>
      <c r="AK1348" s="18">
        <f t="shared" si="403"/>
        <v>0</v>
      </c>
      <c r="AL1348" s="18">
        <f t="shared" si="404"/>
        <v>0</v>
      </c>
      <c r="AM1348" s="18">
        <f t="shared" si="405"/>
        <v>0</v>
      </c>
      <c r="AN1348" s="18">
        <f t="shared" si="406"/>
        <v>0</v>
      </c>
      <c r="AO1348" s="18">
        <f t="shared" si="407"/>
        <v>0</v>
      </c>
      <c r="AP1348" s="18">
        <f t="shared" si="408"/>
        <v>0</v>
      </c>
      <c r="AQ1348" s="18">
        <f t="shared" si="409"/>
        <v>0</v>
      </c>
      <c r="AR1348" s="18">
        <f t="shared" si="410"/>
        <v>0</v>
      </c>
      <c r="AS1348" s="18">
        <f t="shared" si="411"/>
        <v>0</v>
      </c>
      <c r="AT1348" s="18">
        <f t="shared" si="412"/>
        <v>0</v>
      </c>
      <c r="AU1348" s="18">
        <f t="shared" si="413"/>
        <v>0</v>
      </c>
      <c r="AV1348" s="18">
        <f t="shared" si="414"/>
        <v>0</v>
      </c>
      <c r="AW1348" s="18">
        <f t="shared" si="415"/>
        <v>0</v>
      </c>
      <c r="AX1348" s="18">
        <f t="shared" si="416"/>
        <v>0</v>
      </c>
      <c r="AY1348" s="18">
        <f t="shared" si="417"/>
        <v>0</v>
      </c>
      <c r="AZ1348" s="18">
        <f t="shared" si="418"/>
        <v>0</v>
      </c>
    </row>
    <row r="1349" spans="34:52" x14ac:dyDescent="0.25">
      <c r="AH1349" s="17">
        <f t="shared" si="419"/>
        <v>0</v>
      </c>
      <c r="AI1349" s="18">
        <f t="shared" si="420"/>
        <v>0</v>
      </c>
      <c r="AJ1349" s="18">
        <f t="shared" si="421"/>
        <v>0</v>
      </c>
      <c r="AK1349" s="18">
        <f t="shared" si="403"/>
        <v>0</v>
      </c>
      <c r="AL1349" s="18">
        <f t="shared" si="404"/>
        <v>0</v>
      </c>
      <c r="AM1349" s="18">
        <f t="shared" si="405"/>
        <v>0</v>
      </c>
      <c r="AN1349" s="18">
        <f t="shared" si="406"/>
        <v>0</v>
      </c>
      <c r="AO1349" s="18">
        <f t="shared" si="407"/>
        <v>0</v>
      </c>
      <c r="AP1349" s="18">
        <f t="shared" si="408"/>
        <v>0</v>
      </c>
      <c r="AQ1349" s="18">
        <f t="shared" si="409"/>
        <v>0</v>
      </c>
      <c r="AR1349" s="18">
        <f t="shared" si="410"/>
        <v>0</v>
      </c>
      <c r="AS1349" s="18">
        <f t="shared" si="411"/>
        <v>0</v>
      </c>
      <c r="AT1349" s="18">
        <f t="shared" si="412"/>
        <v>0</v>
      </c>
      <c r="AU1349" s="18">
        <f t="shared" si="413"/>
        <v>0</v>
      </c>
      <c r="AV1349" s="18">
        <f t="shared" si="414"/>
        <v>0</v>
      </c>
      <c r="AW1349" s="18">
        <f t="shared" si="415"/>
        <v>0</v>
      </c>
      <c r="AX1349" s="18">
        <f t="shared" si="416"/>
        <v>0</v>
      </c>
      <c r="AY1349" s="18">
        <f t="shared" si="417"/>
        <v>0</v>
      </c>
      <c r="AZ1349" s="18">
        <f t="shared" si="418"/>
        <v>0</v>
      </c>
    </row>
    <row r="1350" spans="34:52" x14ac:dyDescent="0.25">
      <c r="AH1350" s="17">
        <f t="shared" si="419"/>
        <v>0</v>
      </c>
      <c r="AI1350" s="18">
        <f t="shared" si="420"/>
        <v>0</v>
      </c>
      <c r="AJ1350" s="18">
        <f t="shared" si="421"/>
        <v>0</v>
      </c>
      <c r="AK1350" s="18">
        <f t="shared" si="403"/>
        <v>0</v>
      </c>
      <c r="AL1350" s="18">
        <f t="shared" si="404"/>
        <v>0</v>
      </c>
      <c r="AM1350" s="18">
        <f t="shared" si="405"/>
        <v>0</v>
      </c>
      <c r="AN1350" s="18">
        <f t="shared" si="406"/>
        <v>0</v>
      </c>
      <c r="AO1350" s="18">
        <f t="shared" si="407"/>
        <v>0</v>
      </c>
      <c r="AP1350" s="18">
        <f t="shared" si="408"/>
        <v>0</v>
      </c>
      <c r="AQ1350" s="18">
        <f t="shared" si="409"/>
        <v>0</v>
      </c>
      <c r="AR1350" s="18">
        <f t="shared" si="410"/>
        <v>0</v>
      </c>
      <c r="AS1350" s="18">
        <f t="shared" si="411"/>
        <v>0</v>
      </c>
      <c r="AT1350" s="18">
        <f t="shared" si="412"/>
        <v>0</v>
      </c>
      <c r="AU1350" s="18">
        <f t="shared" si="413"/>
        <v>0</v>
      </c>
      <c r="AV1350" s="18">
        <f t="shared" si="414"/>
        <v>0</v>
      </c>
      <c r="AW1350" s="18">
        <f t="shared" si="415"/>
        <v>0</v>
      </c>
      <c r="AX1350" s="18">
        <f t="shared" si="416"/>
        <v>0</v>
      </c>
      <c r="AY1350" s="18">
        <f t="shared" si="417"/>
        <v>0</v>
      </c>
      <c r="AZ1350" s="18">
        <f t="shared" si="418"/>
        <v>0</v>
      </c>
    </row>
    <row r="1351" spans="34:52" x14ac:dyDescent="0.25">
      <c r="AH1351" s="17">
        <f t="shared" si="419"/>
        <v>0</v>
      </c>
      <c r="AI1351" s="18">
        <f t="shared" si="420"/>
        <v>0</v>
      </c>
      <c r="AJ1351" s="18">
        <f t="shared" si="421"/>
        <v>0</v>
      </c>
      <c r="AK1351" s="18">
        <f t="shared" si="403"/>
        <v>0</v>
      </c>
      <c r="AL1351" s="18">
        <f t="shared" si="404"/>
        <v>0</v>
      </c>
      <c r="AM1351" s="18">
        <f t="shared" si="405"/>
        <v>0</v>
      </c>
      <c r="AN1351" s="18">
        <f t="shared" si="406"/>
        <v>0</v>
      </c>
      <c r="AO1351" s="18">
        <f t="shared" si="407"/>
        <v>0</v>
      </c>
      <c r="AP1351" s="18">
        <f t="shared" si="408"/>
        <v>0</v>
      </c>
      <c r="AQ1351" s="18">
        <f t="shared" si="409"/>
        <v>0</v>
      </c>
      <c r="AR1351" s="18">
        <f t="shared" si="410"/>
        <v>0</v>
      </c>
      <c r="AS1351" s="18">
        <f t="shared" si="411"/>
        <v>0</v>
      </c>
      <c r="AT1351" s="18">
        <f t="shared" si="412"/>
        <v>0</v>
      </c>
      <c r="AU1351" s="18">
        <f t="shared" si="413"/>
        <v>0</v>
      </c>
      <c r="AV1351" s="18">
        <f t="shared" si="414"/>
        <v>0</v>
      </c>
      <c r="AW1351" s="18">
        <f t="shared" si="415"/>
        <v>0</v>
      </c>
      <c r="AX1351" s="18">
        <f t="shared" si="416"/>
        <v>0</v>
      </c>
      <c r="AY1351" s="18">
        <f t="shared" si="417"/>
        <v>0</v>
      </c>
      <c r="AZ1351" s="18">
        <f t="shared" si="418"/>
        <v>0</v>
      </c>
    </row>
    <row r="1352" spans="34:52" x14ac:dyDescent="0.25">
      <c r="AH1352" s="17">
        <f t="shared" si="419"/>
        <v>0</v>
      </c>
      <c r="AI1352" s="18">
        <f t="shared" si="420"/>
        <v>0</v>
      </c>
      <c r="AJ1352" s="18">
        <f t="shared" si="421"/>
        <v>0</v>
      </c>
      <c r="AK1352" s="18">
        <f t="shared" si="403"/>
        <v>0</v>
      </c>
      <c r="AL1352" s="18">
        <f t="shared" si="404"/>
        <v>0</v>
      </c>
      <c r="AM1352" s="18">
        <f t="shared" si="405"/>
        <v>0</v>
      </c>
      <c r="AN1352" s="18">
        <f t="shared" si="406"/>
        <v>0</v>
      </c>
      <c r="AO1352" s="18">
        <f t="shared" si="407"/>
        <v>0</v>
      </c>
      <c r="AP1352" s="18">
        <f t="shared" si="408"/>
        <v>0</v>
      </c>
      <c r="AQ1352" s="18">
        <f t="shared" si="409"/>
        <v>0</v>
      </c>
      <c r="AR1352" s="18">
        <f t="shared" si="410"/>
        <v>0</v>
      </c>
      <c r="AS1352" s="18">
        <f t="shared" si="411"/>
        <v>0</v>
      </c>
      <c r="AT1352" s="18">
        <f t="shared" si="412"/>
        <v>0</v>
      </c>
      <c r="AU1352" s="18">
        <f t="shared" si="413"/>
        <v>0</v>
      </c>
      <c r="AV1352" s="18">
        <f t="shared" si="414"/>
        <v>0</v>
      </c>
      <c r="AW1352" s="18">
        <f t="shared" si="415"/>
        <v>0</v>
      </c>
      <c r="AX1352" s="18">
        <f t="shared" si="416"/>
        <v>0</v>
      </c>
      <c r="AY1352" s="18">
        <f t="shared" si="417"/>
        <v>0</v>
      </c>
      <c r="AZ1352" s="18">
        <f t="shared" si="418"/>
        <v>0</v>
      </c>
    </row>
    <row r="1353" spans="34:52" x14ac:dyDescent="0.25">
      <c r="AH1353" s="17">
        <f t="shared" si="419"/>
        <v>0</v>
      </c>
      <c r="AI1353" s="18">
        <f t="shared" si="420"/>
        <v>0</v>
      </c>
      <c r="AJ1353" s="18">
        <f t="shared" si="421"/>
        <v>0</v>
      </c>
      <c r="AK1353" s="18">
        <f t="shared" si="403"/>
        <v>0</v>
      </c>
      <c r="AL1353" s="18">
        <f t="shared" si="404"/>
        <v>0</v>
      </c>
      <c r="AM1353" s="18">
        <f t="shared" si="405"/>
        <v>0</v>
      </c>
      <c r="AN1353" s="18">
        <f t="shared" si="406"/>
        <v>0</v>
      </c>
      <c r="AO1353" s="18">
        <f t="shared" si="407"/>
        <v>0</v>
      </c>
      <c r="AP1353" s="18">
        <f t="shared" si="408"/>
        <v>0</v>
      </c>
      <c r="AQ1353" s="18">
        <f t="shared" si="409"/>
        <v>0</v>
      </c>
      <c r="AR1353" s="18">
        <f t="shared" si="410"/>
        <v>0</v>
      </c>
      <c r="AS1353" s="18">
        <f t="shared" si="411"/>
        <v>0</v>
      </c>
      <c r="AT1353" s="18">
        <f t="shared" si="412"/>
        <v>0</v>
      </c>
      <c r="AU1353" s="18">
        <f t="shared" si="413"/>
        <v>0</v>
      </c>
      <c r="AV1353" s="18">
        <f t="shared" si="414"/>
        <v>0</v>
      </c>
      <c r="AW1353" s="18">
        <f t="shared" si="415"/>
        <v>0</v>
      </c>
      <c r="AX1353" s="18">
        <f t="shared" si="416"/>
        <v>0</v>
      </c>
      <c r="AY1353" s="18">
        <f t="shared" si="417"/>
        <v>0</v>
      </c>
      <c r="AZ1353" s="18">
        <f t="shared" si="418"/>
        <v>0</v>
      </c>
    </row>
    <row r="1354" spans="34:52" x14ac:dyDescent="0.25">
      <c r="AH1354" s="17">
        <f t="shared" si="419"/>
        <v>0</v>
      </c>
      <c r="AI1354" s="18">
        <f t="shared" si="420"/>
        <v>0</v>
      </c>
      <c r="AJ1354" s="18">
        <f t="shared" si="421"/>
        <v>0</v>
      </c>
      <c r="AK1354" s="18">
        <f t="shared" si="403"/>
        <v>0</v>
      </c>
      <c r="AL1354" s="18">
        <f t="shared" si="404"/>
        <v>0</v>
      </c>
      <c r="AM1354" s="18">
        <f t="shared" si="405"/>
        <v>0</v>
      </c>
      <c r="AN1354" s="18">
        <f t="shared" si="406"/>
        <v>0</v>
      </c>
      <c r="AO1354" s="18">
        <f t="shared" si="407"/>
        <v>0</v>
      </c>
      <c r="AP1354" s="18">
        <f t="shared" si="408"/>
        <v>0</v>
      </c>
      <c r="AQ1354" s="18">
        <f t="shared" si="409"/>
        <v>0</v>
      </c>
      <c r="AR1354" s="18">
        <f t="shared" si="410"/>
        <v>0</v>
      </c>
      <c r="AS1354" s="18">
        <f t="shared" si="411"/>
        <v>0</v>
      </c>
      <c r="AT1354" s="18">
        <f t="shared" si="412"/>
        <v>0</v>
      </c>
      <c r="AU1354" s="18">
        <f t="shared" si="413"/>
        <v>0</v>
      </c>
      <c r="AV1354" s="18">
        <f t="shared" si="414"/>
        <v>0</v>
      </c>
      <c r="AW1354" s="18">
        <f t="shared" si="415"/>
        <v>0</v>
      </c>
      <c r="AX1354" s="18">
        <f t="shared" si="416"/>
        <v>0</v>
      </c>
      <c r="AY1354" s="18">
        <f t="shared" si="417"/>
        <v>0</v>
      </c>
      <c r="AZ1354" s="18">
        <f t="shared" si="418"/>
        <v>0</v>
      </c>
    </row>
    <row r="1355" spans="34:52" x14ac:dyDescent="0.25">
      <c r="AH1355" s="17">
        <f t="shared" si="419"/>
        <v>0</v>
      </c>
      <c r="AI1355" s="18">
        <f t="shared" si="420"/>
        <v>0</v>
      </c>
      <c r="AJ1355" s="18">
        <f t="shared" si="421"/>
        <v>0</v>
      </c>
      <c r="AK1355" s="18">
        <f t="shared" si="403"/>
        <v>0</v>
      </c>
      <c r="AL1355" s="18">
        <f t="shared" si="404"/>
        <v>0</v>
      </c>
      <c r="AM1355" s="18">
        <f t="shared" si="405"/>
        <v>0</v>
      </c>
      <c r="AN1355" s="18">
        <f t="shared" si="406"/>
        <v>0</v>
      </c>
      <c r="AO1355" s="18">
        <f t="shared" si="407"/>
        <v>0</v>
      </c>
      <c r="AP1355" s="18">
        <f t="shared" si="408"/>
        <v>0</v>
      </c>
      <c r="AQ1355" s="18">
        <f t="shared" si="409"/>
        <v>0</v>
      </c>
      <c r="AR1355" s="18">
        <f t="shared" si="410"/>
        <v>0</v>
      </c>
      <c r="AS1355" s="18">
        <f t="shared" si="411"/>
        <v>0</v>
      </c>
      <c r="AT1355" s="18">
        <f t="shared" si="412"/>
        <v>0</v>
      </c>
      <c r="AU1355" s="18">
        <f t="shared" si="413"/>
        <v>0</v>
      </c>
      <c r="AV1355" s="18">
        <f t="shared" si="414"/>
        <v>0</v>
      </c>
      <c r="AW1355" s="18">
        <f t="shared" si="415"/>
        <v>0</v>
      </c>
      <c r="AX1355" s="18">
        <f t="shared" si="416"/>
        <v>0</v>
      </c>
      <c r="AY1355" s="18">
        <f t="shared" si="417"/>
        <v>0</v>
      </c>
      <c r="AZ1355" s="18">
        <f t="shared" si="418"/>
        <v>0</v>
      </c>
    </row>
    <row r="1356" spans="34:52" x14ac:dyDescent="0.25">
      <c r="AH1356" s="17">
        <f t="shared" si="419"/>
        <v>0</v>
      </c>
      <c r="AI1356" s="18">
        <f t="shared" si="420"/>
        <v>0</v>
      </c>
      <c r="AJ1356" s="18">
        <f t="shared" si="421"/>
        <v>0</v>
      </c>
      <c r="AK1356" s="18">
        <f t="shared" si="403"/>
        <v>0</v>
      </c>
      <c r="AL1356" s="18">
        <f t="shared" si="404"/>
        <v>0</v>
      </c>
      <c r="AM1356" s="18">
        <f t="shared" si="405"/>
        <v>0</v>
      </c>
      <c r="AN1356" s="18">
        <f t="shared" si="406"/>
        <v>0</v>
      </c>
      <c r="AO1356" s="18">
        <f t="shared" si="407"/>
        <v>0</v>
      </c>
      <c r="AP1356" s="18">
        <f t="shared" si="408"/>
        <v>0</v>
      </c>
      <c r="AQ1356" s="18">
        <f t="shared" si="409"/>
        <v>0</v>
      </c>
      <c r="AR1356" s="18">
        <f t="shared" si="410"/>
        <v>0</v>
      </c>
      <c r="AS1356" s="18">
        <f t="shared" si="411"/>
        <v>0</v>
      </c>
      <c r="AT1356" s="18">
        <f t="shared" si="412"/>
        <v>0</v>
      </c>
      <c r="AU1356" s="18">
        <f t="shared" si="413"/>
        <v>0</v>
      </c>
      <c r="AV1356" s="18">
        <f t="shared" si="414"/>
        <v>0</v>
      </c>
      <c r="AW1356" s="18">
        <f t="shared" si="415"/>
        <v>0</v>
      </c>
      <c r="AX1356" s="18">
        <f t="shared" si="416"/>
        <v>0</v>
      </c>
      <c r="AY1356" s="18">
        <f t="shared" si="417"/>
        <v>0</v>
      </c>
      <c r="AZ1356" s="18">
        <f t="shared" si="418"/>
        <v>0</v>
      </c>
    </row>
    <row r="1357" spans="34:52" x14ac:dyDescent="0.25">
      <c r="AH1357" s="17">
        <f t="shared" si="419"/>
        <v>0</v>
      </c>
      <c r="AI1357" s="18">
        <f t="shared" si="420"/>
        <v>0</v>
      </c>
      <c r="AJ1357" s="18">
        <f t="shared" si="421"/>
        <v>0</v>
      </c>
      <c r="AK1357" s="18">
        <f t="shared" si="403"/>
        <v>0</v>
      </c>
      <c r="AL1357" s="18">
        <f t="shared" si="404"/>
        <v>0</v>
      </c>
      <c r="AM1357" s="18">
        <f t="shared" si="405"/>
        <v>0</v>
      </c>
      <c r="AN1357" s="18">
        <f t="shared" si="406"/>
        <v>0</v>
      </c>
      <c r="AO1357" s="18">
        <f t="shared" si="407"/>
        <v>0</v>
      </c>
      <c r="AP1357" s="18">
        <f t="shared" si="408"/>
        <v>0</v>
      </c>
      <c r="AQ1357" s="18">
        <f t="shared" si="409"/>
        <v>0</v>
      </c>
      <c r="AR1357" s="18">
        <f t="shared" si="410"/>
        <v>0</v>
      </c>
      <c r="AS1357" s="18">
        <f t="shared" si="411"/>
        <v>0</v>
      </c>
      <c r="AT1357" s="18">
        <f t="shared" si="412"/>
        <v>0</v>
      </c>
      <c r="AU1357" s="18">
        <f t="shared" si="413"/>
        <v>0</v>
      </c>
      <c r="AV1357" s="18">
        <f t="shared" si="414"/>
        <v>0</v>
      </c>
      <c r="AW1357" s="18">
        <f t="shared" si="415"/>
        <v>0</v>
      </c>
      <c r="AX1357" s="18">
        <f t="shared" si="416"/>
        <v>0</v>
      </c>
      <c r="AY1357" s="18">
        <f t="shared" si="417"/>
        <v>0</v>
      </c>
      <c r="AZ1357" s="18">
        <f t="shared" si="418"/>
        <v>0</v>
      </c>
    </row>
    <row r="1358" spans="34:52" x14ac:dyDescent="0.25">
      <c r="AH1358" s="17">
        <f t="shared" si="419"/>
        <v>0</v>
      </c>
      <c r="AI1358" s="18">
        <f t="shared" si="420"/>
        <v>0</v>
      </c>
      <c r="AJ1358" s="18">
        <f t="shared" si="421"/>
        <v>0</v>
      </c>
      <c r="AK1358" s="18">
        <f t="shared" si="403"/>
        <v>0</v>
      </c>
      <c r="AL1358" s="18">
        <f t="shared" si="404"/>
        <v>0</v>
      </c>
      <c r="AM1358" s="18">
        <f t="shared" si="405"/>
        <v>0</v>
      </c>
      <c r="AN1358" s="18">
        <f t="shared" si="406"/>
        <v>0</v>
      </c>
      <c r="AO1358" s="18">
        <f t="shared" si="407"/>
        <v>0</v>
      </c>
      <c r="AP1358" s="18">
        <f t="shared" si="408"/>
        <v>0</v>
      </c>
      <c r="AQ1358" s="18">
        <f t="shared" si="409"/>
        <v>0</v>
      </c>
      <c r="AR1358" s="18">
        <f t="shared" si="410"/>
        <v>0</v>
      </c>
      <c r="AS1358" s="18">
        <f t="shared" si="411"/>
        <v>0</v>
      </c>
      <c r="AT1358" s="18">
        <f t="shared" si="412"/>
        <v>0</v>
      </c>
      <c r="AU1358" s="18">
        <f t="shared" si="413"/>
        <v>0</v>
      </c>
      <c r="AV1358" s="18">
        <f t="shared" si="414"/>
        <v>0</v>
      </c>
      <c r="AW1358" s="18">
        <f t="shared" si="415"/>
        <v>0</v>
      </c>
      <c r="AX1358" s="18">
        <f t="shared" si="416"/>
        <v>0</v>
      </c>
      <c r="AY1358" s="18">
        <f t="shared" si="417"/>
        <v>0</v>
      </c>
      <c r="AZ1358" s="18">
        <f t="shared" si="418"/>
        <v>0</v>
      </c>
    </row>
    <row r="1359" spans="34:52" x14ac:dyDescent="0.25">
      <c r="AH1359" s="17">
        <f t="shared" si="419"/>
        <v>0</v>
      </c>
      <c r="AI1359" s="18">
        <f t="shared" si="420"/>
        <v>0</v>
      </c>
      <c r="AJ1359" s="18">
        <f t="shared" si="421"/>
        <v>0</v>
      </c>
      <c r="AK1359" s="18">
        <f t="shared" si="403"/>
        <v>0</v>
      </c>
      <c r="AL1359" s="18">
        <f t="shared" si="404"/>
        <v>0</v>
      </c>
      <c r="AM1359" s="18">
        <f t="shared" si="405"/>
        <v>0</v>
      </c>
      <c r="AN1359" s="18">
        <f t="shared" si="406"/>
        <v>0</v>
      </c>
      <c r="AO1359" s="18">
        <f t="shared" si="407"/>
        <v>0</v>
      </c>
      <c r="AP1359" s="18">
        <f t="shared" si="408"/>
        <v>0</v>
      </c>
      <c r="AQ1359" s="18">
        <f t="shared" si="409"/>
        <v>0</v>
      </c>
      <c r="AR1359" s="18">
        <f t="shared" si="410"/>
        <v>0</v>
      </c>
      <c r="AS1359" s="18">
        <f t="shared" si="411"/>
        <v>0</v>
      </c>
      <c r="AT1359" s="18">
        <f t="shared" si="412"/>
        <v>0</v>
      </c>
      <c r="AU1359" s="18">
        <f t="shared" si="413"/>
        <v>0</v>
      </c>
      <c r="AV1359" s="18">
        <f t="shared" si="414"/>
        <v>0</v>
      </c>
      <c r="AW1359" s="18">
        <f t="shared" si="415"/>
        <v>0</v>
      </c>
      <c r="AX1359" s="18">
        <f t="shared" si="416"/>
        <v>0</v>
      </c>
      <c r="AY1359" s="18">
        <f t="shared" si="417"/>
        <v>0</v>
      </c>
      <c r="AZ1359" s="18">
        <f t="shared" si="418"/>
        <v>0</v>
      </c>
    </row>
    <row r="1360" spans="34:52" x14ac:dyDescent="0.25">
      <c r="AH1360" s="17">
        <f t="shared" si="419"/>
        <v>0</v>
      </c>
      <c r="AI1360" s="18">
        <f t="shared" si="420"/>
        <v>0</v>
      </c>
      <c r="AJ1360" s="18">
        <f t="shared" si="421"/>
        <v>0</v>
      </c>
      <c r="AK1360" s="18">
        <f t="shared" si="403"/>
        <v>0</v>
      </c>
      <c r="AL1360" s="18">
        <f t="shared" si="404"/>
        <v>0</v>
      </c>
      <c r="AM1360" s="18">
        <f t="shared" si="405"/>
        <v>0</v>
      </c>
      <c r="AN1360" s="18">
        <f t="shared" si="406"/>
        <v>0</v>
      </c>
      <c r="AO1360" s="18">
        <f t="shared" si="407"/>
        <v>0</v>
      </c>
      <c r="AP1360" s="18">
        <f t="shared" si="408"/>
        <v>0</v>
      </c>
      <c r="AQ1360" s="18">
        <f t="shared" si="409"/>
        <v>0</v>
      </c>
      <c r="AR1360" s="18">
        <f t="shared" si="410"/>
        <v>0</v>
      </c>
      <c r="AS1360" s="18">
        <f t="shared" si="411"/>
        <v>0</v>
      </c>
      <c r="AT1360" s="18">
        <f t="shared" si="412"/>
        <v>0</v>
      </c>
      <c r="AU1360" s="18">
        <f t="shared" si="413"/>
        <v>0</v>
      </c>
      <c r="AV1360" s="18">
        <f t="shared" si="414"/>
        <v>0</v>
      </c>
      <c r="AW1360" s="18">
        <f t="shared" si="415"/>
        <v>0</v>
      </c>
      <c r="AX1360" s="18">
        <f t="shared" si="416"/>
        <v>0</v>
      </c>
      <c r="AY1360" s="18">
        <f t="shared" si="417"/>
        <v>0</v>
      </c>
      <c r="AZ1360" s="18">
        <f t="shared" si="418"/>
        <v>0</v>
      </c>
    </row>
    <row r="1361" spans="34:52" x14ac:dyDescent="0.25">
      <c r="AH1361" s="17">
        <f t="shared" si="419"/>
        <v>0</v>
      </c>
      <c r="AI1361" s="18">
        <f t="shared" si="420"/>
        <v>0</v>
      </c>
      <c r="AJ1361" s="18">
        <f t="shared" si="421"/>
        <v>0</v>
      </c>
      <c r="AK1361" s="18">
        <f t="shared" si="403"/>
        <v>0</v>
      </c>
      <c r="AL1361" s="18">
        <f t="shared" si="404"/>
        <v>0</v>
      </c>
      <c r="AM1361" s="18">
        <f t="shared" si="405"/>
        <v>0</v>
      </c>
      <c r="AN1361" s="18">
        <f t="shared" si="406"/>
        <v>0</v>
      </c>
      <c r="AO1361" s="18">
        <f t="shared" si="407"/>
        <v>0</v>
      </c>
      <c r="AP1361" s="18">
        <f t="shared" si="408"/>
        <v>0</v>
      </c>
      <c r="AQ1361" s="18">
        <f t="shared" si="409"/>
        <v>0</v>
      </c>
      <c r="AR1361" s="18">
        <f t="shared" si="410"/>
        <v>0</v>
      </c>
      <c r="AS1361" s="18">
        <f t="shared" si="411"/>
        <v>0</v>
      </c>
      <c r="AT1361" s="18">
        <f t="shared" si="412"/>
        <v>0</v>
      </c>
      <c r="AU1361" s="18">
        <f t="shared" si="413"/>
        <v>0</v>
      </c>
      <c r="AV1361" s="18">
        <f t="shared" si="414"/>
        <v>0</v>
      </c>
      <c r="AW1361" s="18">
        <f t="shared" si="415"/>
        <v>0</v>
      </c>
      <c r="AX1361" s="18">
        <f t="shared" si="416"/>
        <v>0</v>
      </c>
      <c r="AY1361" s="18">
        <f t="shared" si="417"/>
        <v>0</v>
      </c>
      <c r="AZ1361" s="18">
        <f t="shared" si="418"/>
        <v>0</v>
      </c>
    </row>
    <row r="1362" spans="34:52" x14ac:dyDescent="0.25">
      <c r="AH1362" s="17">
        <f t="shared" si="419"/>
        <v>0</v>
      </c>
      <c r="AI1362" s="18">
        <f t="shared" si="420"/>
        <v>0</v>
      </c>
      <c r="AJ1362" s="18">
        <f t="shared" si="421"/>
        <v>0</v>
      </c>
      <c r="AK1362" s="18">
        <f t="shared" si="403"/>
        <v>0</v>
      </c>
      <c r="AL1362" s="18">
        <f t="shared" si="404"/>
        <v>0</v>
      </c>
      <c r="AM1362" s="18">
        <f t="shared" si="405"/>
        <v>0</v>
      </c>
      <c r="AN1362" s="18">
        <f t="shared" si="406"/>
        <v>0</v>
      </c>
      <c r="AO1362" s="18">
        <f t="shared" si="407"/>
        <v>0</v>
      </c>
      <c r="AP1362" s="18">
        <f t="shared" si="408"/>
        <v>0</v>
      </c>
      <c r="AQ1362" s="18">
        <f t="shared" si="409"/>
        <v>0</v>
      </c>
      <c r="AR1362" s="18">
        <f t="shared" si="410"/>
        <v>0</v>
      </c>
      <c r="AS1362" s="18">
        <f t="shared" si="411"/>
        <v>0</v>
      </c>
      <c r="AT1362" s="18">
        <f t="shared" si="412"/>
        <v>0</v>
      </c>
      <c r="AU1362" s="18">
        <f t="shared" si="413"/>
        <v>0</v>
      </c>
      <c r="AV1362" s="18">
        <f t="shared" si="414"/>
        <v>0</v>
      </c>
      <c r="AW1362" s="18">
        <f t="shared" si="415"/>
        <v>0</v>
      </c>
      <c r="AX1362" s="18">
        <f t="shared" si="416"/>
        <v>0</v>
      </c>
      <c r="AY1362" s="18">
        <f t="shared" si="417"/>
        <v>0</v>
      </c>
      <c r="AZ1362" s="18">
        <f t="shared" si="418"/>
        <v>0</v>
      </c>
    </row>
    <row r="1363" spans="34:52" x14ac:dyDescent="0.25">
      <c r="AH1363" s="17">
        <f t="shared" si="419"/>
        <v>0</v>
      </c>
      <c r="AI1363" s="18">
        <f t="shared" si="420"/>
        <v>0</v>
      </c>
      <c r="AJ1363" s="18">
        <f t="shared" si="421"/>
        <v>0</v>
      </c>
      <c r="AK1363" s="18">
        <f t="shared" si="403"/>
        <v>0</v>
      </c>
      <c r="AL1363" s="18">
        <f t="shared" si="404"/>
        <v>0</v>
      </c>
      <c r="AM1363" s="18">
        <f t="shared" si="405"/>
        <v>0</v>
      </c>
      <c r="AN1363" s="18">
        <f t="shared" si="406"/>
        <v>0</v>
      </c>
      <c r="AO1363" s="18">
        <f t="shared" si="407"/>
        <v>0</v>
      </c>
      <c r="AP1363" s="18">
        <f t="shared" si="408"/>
        <v>0</v>
      </c>
      <c r="AQ1363" s="18">
        <f t="shared" si="409"/>
        <v>0</v>
      </c>
      <c r="AR1363" s="18">
        <f t="shared" si="410"/>
        <v>0</v>
      </c>
      <c r="AS1363" s="18">
        <f t="shared" si="411"/>
        <v>0</v>
      </c>
      <c r="AT1363" s="18">
        <f t="shared" si="412"/>
        <v>0</v>
      </c>
      <c r="AU1363" s="18">
        <f t="shared" si="413"/>
        <v>0</v>
      </c>
      <c r="AV1363" s="18">
        <f t="shared" si="414"/>
        <v>0</v>
      </c>
      <c r="AW1363" s="18">
        <f t="shared" si="415"/>
        <v>0</v>
      </c>
      <c r="AX1363" s="18">
        <f t="shared" si="416"/>
        <v>0</v>
      </c>
      <c r="AY1363" s="18">
        <f t="shared" si="417"/>
        <v>0</v>
      </c>
      <c r="AZ1363" s="18">
        <f t="shared" si="418"/>
        <v>0</v>
      </c>
    </row>
    <row r="1364" spans="34:52" x14ac:dyDescent="0.25">
      <c r="AH1364" s="17">
        <f t="shared" si="419"/>
        <v>0</v>
      </c>
      <c r="AI1364" s="18">
        <f t="shared" si="420"/>
        <v>0</v>
      </c>
      <c r="AJ1364" s="18">
        <f t="shared" si="421"/>
        <v>0</v>
      </c>
      <c r="AK1364" s="18">
        <f t="shared" si="403"/>
        <v>0</v>
      </c>
      <c r="AL1364" s="18">
        <f t="shared" si="404"/>
        <v>0</v>
      </c>
      <c r="AM1364" s="18">
        <f t="shared" si="405"/>
        <v>0</v>
      </c>
      <c r="AN1364" s="18">
        <f t="shared" si="406"/>
        <v>0</v>
      </c>
      <c r="AO1364" s="18">
        <f t="shared" si="407"/>
        <v>0</v>
      </c>
      <c r="AP1364" s="18">
        <f t="shared" si="408"/>
        <v>0</v>
      </c>
      <c r="AQ1364" s="18">
        <f t="shared" si="409"/>
        <v>0</v>
      </c>
      <c r="AR1364" s="18">
        <f t="shared" si="410"/>
        <v>0</v>
      </c>
      <c r="AS1364" s="18">
        <f t="shared" si="411"/>
        <v>0</v>
      </c>
      <c r="AT1364" s="18">
        <f t="shared" si="412"/>
        <v>0</v>
      </c>
      <c r="AU1364" s="18">
        <f t="shared" si="413"/>
        <v>0</v>
      </c>
      <c r="AV1364" s="18">
        <f t="shared" si="414"/>
        <v>0</v>
      </c>
      <c r="AW1364" s="18">
        <f t="shared" si="415"/>
        <v>0</v>
      </c>
      <c r="AX1364" s="18">
        <f t="shared" si="416"/>
        <v>0</v>
      </c>
      <c r="AY1364" s="18">
        <f t="shared" si="417"/>
        <v>0</v>
      </c>
      <c r="AZ1364" s="18">
        <f t="shared" si="418"/>
        <v>0</v>
      </c>
    </row>
    <row r="1365" spans="34:52" x14ac:dyDescent="0.25">
      <c r="AH1365" s="17">
        <f t="shared" si="419"/>
        <v>0</v>
      </c>
      <c r="AI1365" s="18">
        <f t="shared" si="420"/>
        <v>0</v>
      </c>
      <c r="AJ1365" s="18">
        <f t="shared" si="421"/>
        <v>0</v>
      </c>
      <c r="AK1365" s="18">
        <f t="shared" si="403"/>
        <v>0</v>
      </c>
      <c r="AL1365" s="18">
        <f t="shared" si="404"/>
        <v>0</v>
      </c>
      <c r="AM1365" s="18">
        <f t="shared" si="405"/>
        <v>0</v>
      </c>
      <c r="AN1365" s="18">
        <f t="shared" si="406"/>
        <v>0</v>
      </c>
      <c r="AO1365" s="18">
        <f t="shared" si="407"/>
        <v>0</v>
      </c>
      <c r="AP1365" s="18">
        <f t="shared" si="408"/>
        <v>0</v>
      </c>
      <c r="AQ1365" s="18">
        <f t="shared" si="409"/>
        <v>0</v>
      </c>
      <c r="AR1365" s="18">
        <f t="shared" si="410"/>
        <v>0</v>
      </c>
      <c r="AS1365" s="18">
        <f t="shared" si="411"/>
        <v>0</v>
      </c>
      <c r="AT1365" s="18">
        <f t="shared" si="412"/>
        <v>0</v>
      </c>
      <c r="AU1365" s="18">
        <f t="shared" si="413"/>
        <v>0</v>
      </c>
      <c r="AV1365" s="18">
        <f t="shared" si="414"/>
        <v>0</v>
      </c>
      <c r="AW1365" s="18">
        <f t="shared" si="415"/>
        <v>0</v>
      </c>
      <c r="AX1365" s="18">
        <f t="shared" si="416"/>
        <v>0</v>
      </c>
      <c r="AY1365" s="18">
        <f t="shared" si="417"/>
        <v>0</v>
      </c>
      <c r="AZ1365" s="18">
        <f t="shared" si="418"/>
        <v>0</v>
      </c>
    </row>
    <row r="1366" spans="34:52" x14ac:dyDescent="0.25">
      <c r="AH1366" s="17">
        <f t="shared" si="419"/>
        <v>0</v>
      </c>
      <c r="AI1366" s="18">
        <f t="shared" si="420"/>
        <v>0</v>
      </c>
      <c r="AJ1366" s="18">
        <f t="shared" si="421"/>
        <v>0</v>
      </c>
      <c r="AK1366" s="18">
        <f t="shared" si="403"/>
        <v>0</v>
      </c>
      <c r="AL1366" s="18">
        <f t="shared" si="404"/>
        <v>0</v>
      </c>
      <c r="AM1366" s="18">
        <f t="shared" si="405"/>
        <v>0</v>
      </c>
      <c r="AN1366" s="18">
        <f t="shared" si="406"/>
        <v>0</v>
      </c>
      <c r="AO1366" s="18">
        <f t="shared" si="407"/>
        <v>0</v>
      </c>
      <c r="AP1366" s="18">
        <f t="shared" si="408"/>
        <v>0</v>
      </c>
      <c r="AQ1366" s="18">
        <f t="shared" si="409"/>
        <v>0</v>
      </c>
      <c r="AR1366" s="18">
        <f t="shared" si="410"/>
        <v>0</v>
      </c>
      <c r="AS1366" s="18">
        <f t="shared" si="411"/>
        <v>0</v>
      </c>
      <c r="AT1366" s="18">
        <f t="shared" si="412"/>
        <v>0</v>
      </c>
      <c r="AU1366" s="18">
        <f t="shared" si="413"/>
        <v>0</v>
      </c>
      <c r="AV1366" s="18">
        <f t="shared" si="414"/>
        <v>0</v>
      </c>
      <c r="AW1366" s="18">
        <f t="shared" si="415"/>
        <v>0</v>
      </c>
      <c r="AX1366" s="18">
        <f t="shared" si="416"/>
        <v>0</v>
      </c>
      <c r="AY1366" s="18">
        <f t="shared" si="417"/>
        <v>0</v>
      </c>
      <c r="AZ1366" s="18">
        <f t="shared" si="418"/>
        <v>0</v>
      </c>
    </row>
    <row r="1367" spans="34:52" x14ac:dyDescent="0.25">
      <c r="AH1367" s="17">
        <f t="shared" si="419"/>
        <v>0</v>
      </c>
      <c r="AI1367" s="18">
        <f t="shared" si="420"/>
        <v>0</v>
      </c>
      <c r="AJ1367" s="18">
        <f t="shared" si="421"/>
        <v>0</v>
      </c>
      <c r="AK1367" s="18">
        <f t="shared" si="403"/>
        <v>0</v>
      </c>
      <c r="AL1367" s="18">
        <f t="shared" si="404"/>
        <v>0</v>
      </c>
      <c r="AM1367" s="18">
        <f t="shared" si="405"/>
        <v>0</v>
      </c>
      <c r="AN1367" s="18">
        <f t="shared" si="406"/>
        <v>0</v>
      </c>
      <c r="AO1367" s="18">
        <f t="shared" si="407"/>
        <v>0</v>
      </c>
      <c r="AP1367" s="18">
        <f t="shared" si="408"/>
        <v>0</v>
      </c>
      <c r="AQ1367" s="18">
        <f t="shared" si="409"/>
        <v>0</v>
      </c>
      <c r="AR1367" s="18">
        <f t="shared" si="410"/>
        <v>0</v>
      </c>
      <c r="AS1367" s="18">
        <f t="shared" si="411"/>
        <v>0</v>
      </c>
      <c r="AT1367" s="18">
        <f t="shared" si="412"/>
        <v>0</v>
      </c>
      <c r="AU1367" s="18">
        <f t="shared" si="413"/>
        <v>0</v>
      </c>
      <c r="AV1367" s="18">
        <f t="shared" si="414"/>
        <v>0</v>
      </c>
      <c r="AW1367" s="18">
        <f t="shared" si="415"/>
        <v>0</v>
      </c>
      <c r="AX1367" s="18">
        <f t="shared" si="416"/>
        <v>0</v>
      </c>
      <c r="AY1367" s="18">
        <f t="shared" si="417"/>
        <v>0</v>
      </c>
      <c r="AZ1367" s="18">
        <f t="shared" si="418"/>
        <v>0</v>
      </c>
    </row>
    <row r="1368" spans="34:52" x14ac:dyDescent="0.25">
      <c r="AH1368" s="17">
        <f t="shared" si="419"/>
        <v>0</v>
      </c>
      <c r="AI1368" s="18">
        <f t="shared" si="420"/>
        <v>0</v>
      </c>
      <c r="AJ1368" s="18">
        <f t="shared" si="421"/>
        <v>0</v>
      </c>
      <c r="AK1368" s="18">
        <f t="shared" si="403"/>
        <v>0</v>
      </c>
      <c r="AL1368" s="18">
        <f t="shared" si="404"/>
        <v>0</v>
      </c>
      <c r="AM1368" s="18">
        <f t="shared" si="405"/>
        <v>0</v>
      </c>
      <c r="AN1368" s="18">
        <f t="shared" si="406"/>
        <v>0</v>
      </c>
      <c r="AO1368" s="18">
        <f t="shared" si="407"/>
        <v>0</v>
      </c>
      <c r="AP1368" s="18">
        <f t="shared" si="408"/>
        <v>0</v>
      </c>
      <c r="AQ1368" s="18">
        <f t="shared" si="409"/>
        <v>0</v>
      </c>
      <c r="AR1368" s="18">
        <f t="shared" si="410"/>
        <v>0</v>
      </c>
      <c r="AS1368" s="18">
        <f t="shared" si="411"/>
        <v>0</v>
      </c>
      <c r="AT1368" s="18">
        <f t="shared" si="412"/>
        <v>0</v>
      </c>
      <c r="AU1368" s="18">
        <f t="shared" si="413"/>
        <v>0</v>
      </c>
      <c r="AV1368" s="18">
        <f t="shared" si="414"/>
        <v>0</v>
      </c>
      <c r="AW1368" s="18">
        <f t="shared" si="415"/>
        <v>0</v>
      </c>
      <c r="AX1368" s="18">
        <f t="shared" si="416"/>
        <v>0</v>
      </c>
      <c r="AY1368" s="18">
        <f t="shared" si="417"/>
        <v>0</v>
      </c>
      <c r="AZ1368" s="18">
        <f t="shared" si="418"/>
        <v>0</v>
      </c>
    </row>
    <row r="1369" spans="34:52" x14ac:dyDescent="0.25">
      <c r="AH1369" s="17">
        <f t="shared" si="419"/>
        <v>0</v>
      </c>
      <c r="AI1369" s="18">
        <f t="shared" si="420"/>
        <v>0</v>
      </c>
      <c r="AJ1369" s="18">
        <f t="shared" si="421"/>
        <v>0</v>
      </c>
      <c r="AK1369" s="18">
        <f t="shared" si="403"/>
        <v>0</v>
      </c>
      <c r="AL1369" s="18">
        <f t="shared" si="404"/>
        <v>0</v>
      </c>
      <c r="AM1369" s="18">
        <f t="shared" si="405"/>
        <v>0</v>
      </c>
      <c r="AN1369" s="18">
        <f t="shared" si="406"/>
        <v>0</v>
      </c>
      <c r="AO1369" s="18">
        <f t="shared" si="407"/>
        <v>0</v>
      </c>
      <c r="AP1369" s="18">
        <f t="shared" si="408"/>
        <v>0</v>
      </c>
      <c r="AQ1369" s="18">
        <f t="shared" si="409"/>
        <v>0</v>
      </c>
      <c r="AR1369" s="18">
        <f t="shared" si="410"/>
        <v>0</v>
      </c>
      <c r="AS1369" s="18">
        <f t="shared" si="411"/>
        <v>0</v>
      </c>
      <c r="AT1369" s="18">
        <f t="shared" si="412"/>
        <v>0</v>
      </c>
      <c r="AU1369" s="18">
        <f t="shared" si="413"/>
        <v>0</v>
      </c>
      <c r="AV1369" s="18">
        <f t="shared" si="414"/>
        <v>0</v>
      </c>
      <c r="AW1369" s="18">
        <f t="shared" si="415"/>
        <v>0</v>
      </c>
      <c r="AX1369" s="18">
        <f t="shared" si="416"/>
        <v>0</v>
      </c>
      <c r="AY1369" s="18">
        <f t="shared" si="417"/>
        <v>0</v>
      </c>
      <c r="AZ1369" s="18">
        <f t="shared" si="418"/>
        <v>0</v>
      </c>
    </row>
    <row r="1370" spans="34:52" x14ac:dyDescent="0.25">
      <c r="AH1370" s="17">
        <f t="shared" si="419"/>
        <v>0</v>
      </c>
      <c r="AI1370" s="18">
        <f t="shared" si="420"/>
        <v>0</v>
      </c>
      <c r="AJ1370" s="18">
        <f t="shared" si="421"/>
        <v>0</v>
      </c>
      <c r="AK1370" s="18">
        <f t="shared" si="403"/>
        <v>0</v>
      </c>
      <c r="AL1370" s="18">
        <f t="shared" si="404"/>
        <v>0</v>
      </c>
      <c r="AM1370" s="18">
        <f t="shared" si="405"/>
        <v>0</v>
      </c>
      <c r="AN1370" s="18">
        <f t="shared" si="406"/>
        <v>0</v>
      </c>
      <c r="AO1370" s="18">
        <f t="shared" si="407"/>
        <v>0</v>
      </c>
      <c r="AP1370" s="18">
        <f t="shared" si="408"/>
        <v>0</v>
      </c>
      <c r="AQ1370" s="18">
        <f t="shared" si="409"/>
        <v>0</v>
      </c>
      <c r="AR1370" s="18">
        <f t="shared" si="410"/>
        <v>0</v>
      </c>
      <c r="AS1370" s="18">
        <f t="shared" si="411"/>
        <v>0</v>
      </c>
      <c r="AT1370" s="18">
        <f t="shared" si="412"/>
        <v>0</v>
      </c>
      <c r="AU1370" s="18">
        <f t="shared" si="413"/>
        <v>0</v>
      </c>
      <c r="AV1370" s="18">
        <f t="shared" si="414"/>
        <v>0</v>
      </c>
      <c r="AW1370" s="18">
        <f t="shared" si="415"/>
        <v>0</v>
      </c>
      <c r="AX1370" s="18">
        <f t="shared" si="416"/>
        <v>0</v>
      </c>
      <c r="AY1370" s="18">
        <f t="shared" si="417"/>
        <v>0</v>
      </c>
      <c r="AZ1370" s="18">
        <f t="shared" si="418"/>
        <v>0</v>
      </c>
    </row>
    <row r="1371" spans="34:52" x14ac:dyDescent="0.25">
      <c r="AH1371" s="17">
        <f t="shared" si="419"/>
        <v>0</v>
      </c>
      <c r="AI1371" s="18">
        <f t="shared" si="420"/>
        <v>0</v>
      </c>
      <c r="AJ1371" s="18">
        <f t="shared" si="421"/>
        <v>0</v>
      </c>
      <c r="AK1371" s="18">
        <f t="shared" si="403"/>
        <v>0</v>
      </c>
      <c r="AL1371" s="18">
        <f t="shared" si="404"/>
        <v>0</v>
      </c>
      <c r="AM1371" s="18">
        <f t="shared" si="405"/>
        <v>0</v>
      </c>
      <c r="AN1371" s="18">
        <f t="shared" si="406"/>
        <v>0</v>
      </c>
      <c r="AO1371" s="18">
        <f t="shared" si="407"/>
        <v>0</v>
      </c>
      <c r="AP1371" s="18">
        <f t="shared" si="408"/>
        <v>0</v>
      </c>
      <c r="AQ1371" s="18">
        <f t="shared" si="409"/>
        <v>0</v>
      </c>
      <c r="AR1371" s="18">
        <f t="shared" si="410"/>
        <v>0</v>
      </c>
      <c r="AS1371" s="18">
        <f t="shared" si="411"/>
        <v>0</v>
      </c>
      <c r="AT1371" s="18">
        <f t="shared" si="412"/>
        <v>0</v>
      </c>
      <c r="AU1371" s="18">
        <f t="shared" si="413"/>
        <v>0</v>
      </c>
      <c r="AV1371" s="18">
        <f t="shared" si="414"/>
        <v>0</v>
      </c>
      <c r="AW1371" s="18">
        <f t="shared" si="415"/>
        <v>0</v>
      </c>
      <c r="AX1371" s="18">
        <f t="shared" si="416"/>
        <v>0</v>
      </c>
      <c r="AY1371" s="18">
        <f t="shared" si="417"/>
        <v>0</v>
      </c>
      <c r="AZ1371" s="18">
        <f t="shared" si="418"/>
        <v>0</v>
      </c>
    </row>
    <row r="1372" spans="34:52" x14ac:dyDescent="0.25">
      <c r="AH1372" s="17">
        <f t="shared" si="419"/>
        <v>0</v>
      </c>
      <c r="AI1372" s="18">
        <f t="shared" si="420"/>
        <v>0</v>
      </c>
      <c r="AJ1372" s="18">
        <f t="shared" si="421"/>
        <v>0</v>
      </c>
      <c r="AK1372" s="18">
        <f t="shared" ref="AK1372:AK1435" si="422">SUMIFS(M1372,P1372,"*"&amp;$BB$1&amp;"*",O1372,"CSA")</f>
        <v>0</v>
      </c>
      <c r="AL1372" s="18">
        <f t="shared" ref="AL1372:AL1435" si="423">SUMIFS(N1372,P1372,"*"&amp;$BB$1&amp;"*",O1372,"USA")</f>
        <v>0</v>
      </c>
      <c r="AM1372" s="18">
        <f t="shared" ref="AM1372:AM1435" si="424">SUMIFS(M1372,R1372,"*"&amp;$BB$1&amp;"*",Q1372,"CSA")</f>
        <v>0</v>
      </c>
      <c r="AN1372" s="18">
        <f t="shared" ref="AN1372:AN1435" si="425">SUMIFS(N1372,R1372,"*"&amp;$BB$1&amp;"*",Q1372,"USA")</f>
        <v>0</v>
      </c>
      <c r="AO1372" s="18">
        <f t="shared" ref="AO1372:AO1435" si="426">SUMIFS(M1372,T1372,"*"&amp;$BB$1&amp;"*",S1372,"CSA")</f>
        <v>0</v>
      </c>
      <c r="AP1372" s="18">
        <f t="shared" ref="AP1372:AP1435" si="427">SUMIFS(N1372,T1372,"*"&amp;$BB$1&amp;"*",S1372,"USA")</f>
        <v>0</v>
      </c>
      <c r="AQ1372" s="18">
        <f t="shared" ref="AQ1372:AQ1435" si="428">SUMIFS(M1372,V1372,"*"&amp;$BB$1&amp;"*",U1372,"CSA")</f>
        <v>0</v>
      </c>
      <c r="AR1372" s="18">
        <f t="shared" ref="AR1372:AR1435" si="429">SUMIFS(N1372,V1372,"*"&amp;$BB$1&amp;"*",U1372,"USA")</f>
        <v>0</v>
      </c>
      <c r="AS1372" s="18">
        <f t="shared" ref="AS1372:AS1435" si="430">SUMIFS(M1372,X1372,"*"&amp;$BB$1&amp;"*",W1372,"CSA")</f>
        <v>0</v>
      </c>
      <c r="AT1372" s="18">
        <f t="shared" ref="AT1372:AT1435" si="431">SUMIFS(N1372,X1372,"*"&amp;$BB$1&amp;"*",W1372,"USA")</f>
        <v>0</v>
      </c>
      <c r="AU1372" s="18">
        <f t="shared" ref="AU1372:AU1435" si="432">SUMIFS(M1372,Z1372,"*"&amp;$BB$1&amp;"*",Y1372,"CSA")</f>
        <v>0</v>
      </c>
      <c r="AV1372" s="18">
        <f t="shared" ref="AV1372:AV1435" si="433">SUMIFS(N1372,Z1372,"*"&amp;$BB$1&amp;"*",Y1372,"USA")</f>
        <v>0</v>
      </c>
      <c r="AW1372" s="18">
        <f t="shared" ref="AW1372:AW1435" si="434">SUMIFS(M1372,AB1372,"*"&amp;$BB$1&amp;"*",AA1372,"CSA")</f>
        <v>0</v>
      </c>
      <c r="AX1372" s="18">
        <f t="shared" ref="AX1372:AX1435" si="435">SUMIFS(N1372,AB1372,"*"&amp;$BB$1&amp;"*",AA1372,"USA")</f>
        <v>0</v>
      </c>
      <c r="AY1372" s="18">
        <f t="shared" ref="AY1372:AY1435" si="436">SUMIFS(M1372,AD1372,"*"&amp;$BB$1&amp;"*",AC1372,"CSA")</f>
        <v>0</v>
      </c>
      <c r="AZ1372" s="18">
        <f t="shared" ref="AZ1372:AZ1435" si="437">SUMIFS(N1372,AD1372,"*"&amp;$BB$1&amp;"*",AC1372,"USA")</f>
        <v>0</v>
      </c>
    </row>
    <row r="1373" spans="34:52" x14ac:dyDescent="0.25">
      <c r="AH1373" s="17">
        <f t="shared" si="419"/>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19"/>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19"/>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19"/>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19"/>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19"/>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19"/>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19"/>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19"/>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19"/>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19"/>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19"/>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19"/>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19"/>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19"/>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19"/>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19"/>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19"/>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19"/>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19"/>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19"/>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19"/>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19"/>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19"/>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19"/>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19"/>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19"/>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19"/>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19"/>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19"/>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19"/>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19"/>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19"/>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19"/>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19"/>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19"/>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19"/>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ref="AH1410:AH1473" si="438">SUM(AI1410:AZ1410)</f>
        <v>0</v>
      </c>
      <c r="AI1410" s="18">
        <f t="shared" ref="AI1410:AI1473" si="439">SUMIFS(M1410,D1410,"*"&amp;$BB$1&amp;"*")</f>
        <v>0</v>
      </c>
      <c r="AJ1410" s="18">
        <f t="shared" ref="AJ1410:AJ1473" si="440">SUMIFS(N1410,F1410,"*"&amp;$BB$1&amp;"*")</f>
        <v>0</v>
      </c>
      <c r="AK1410" s="18">
        <f t="shared" si="422"/>
        <v>0</v>
      </c>
      <c r="AL1410" s="18">
        <f t="shared" si="423"/>
        <v>0</v>
      </c>
      <c r="AM1410" s="18">
        <f t="shared" si="424"/>
        <v>0</v>
      </c>
      <c r="AN1410" s="18">
        <f t="shared" si="425"/>
        <v>0</v>
      </c>
      <c r="AO1410" s="18">
        <f t="shared" si="426"/>
        <v>0</v>
      </c>
      <c r="AP1410" s="18">
        <f t="shared" si="427"/>
        <v>0</v>
      </c>
      <c r="AQ1410" s="18">
        <f t="shared" si="428"/>
        <v>0</v>
      </c>
      <c r="AR1410" s="18">
        <f t="shared" si="429"/>
        <v>0</v>
      </c>
      <c r="AS1410" s="18">
        <f t="shared" si="430"/>
        <v>0</v>
      </c>
      <c r="AT1410" s="18">
        <f t="shared" si="431"/>
        <v>0</v>
      </c>
      <c r="AU1410" s="18">
        <f t="shared" si="432"/>
        <v>0</v>
      </c>
      <c r="AV1410" s="18">
        <f t="shared" si="433"/>
        <v>0</v>
      </c>
      <c r="AW1410" s="18">
        <f t="shared" si="434"/>
        <v>0</v>
      </c>
      <c r="AX1410" s="18">
        <f t="shared" si="435"/>
        <v>0</v>
      </c>
      <c r="AY1410" s="18">
        <f t="shared" si="436"/>
        <v>0</v>
      </c>
      <c r="AZ1410" s="18">
        <f t="shared" si="437"/>
        <v>0</v>
      </c>
    </row>
    <row r="1411" spans="34:52" x14ac:dyDescent="0.25">
      <c r="AH1411" s="17">
        <f t="shared" si="438"/>
        <v>0</v>
      </c>
      <c r="AI1411" s="18">
        <f t="shared" si="439"/>
        <v>0</v>
      </c>
      <c r="AJ1411" s="18">
        <f t="shared" si="440"/>
        <v>0</v>
      </c>
      <c r="AK1411" s="18">
        <f t="shared" si="422"/>
        <v>0</v>
      </c>
      <c r="AL1411" s="18">
        <f t="shared" si="423"/>
        <v>0</v>
      </c>
      <c r="AM1411" s="18">
        <f t="shared" si="424"/>
        <v>0</v>
      </c>
      <c r="AN1411" s="18">
        <f t="shared" si="425"/>
        <v>0</v>
      </c>
      <c r="AO1411" s="18">
        <f t="shared" si="426"/>
        <v>0</v>
      </c>
      <c r="AP1411" s="18">
        <f t="shared" si="427"/>
        <v>0</v>
      </c>
      <c r="AQ1411" s="18">
        <f t="shared" si="428"/>
        <v>0</v>
      </c>
      <c r="AR1411" s="18">
        <f t="shared" si="429"/>
        <v>0</v>
      </c>
      <c r="AS1411" s="18">
        <f t="shared" si="430"/>
        <v>0</v>
      </c>
      <c r="AT1411" s="18">
        <f t="shared" si="431"/>
        <v>0</v>
      </c>
      <c r="AU1411" s="18">
        <f t="shared" si="432"/>
        <v>0</v>
      </c>
      <c r="AV1411" s="18">
        <f t="shared" si="433"/>
        <v>0</v>
      </c>
      <c r="AW1411" s="18">
        <f t="shared" si="434"/>
        <v>0</v>
      </c>
      <c r="AX1411" s="18">
        <f t="shared" si="435"/>
        <v>0</v>
      </c>
      <c r="AY1411" s="18">
        <f t="shared" si="436"/>
        <v>0</v>
      </c>
      <c r="AZ1411" s="18">
        <f t="shared" si="437"/>
        <v>0</v>
      </c>
    </row>
    <row r="1412" spans="34:52" x14ac:dyDescent="0.25">
      <c r="AH1412" s="17">
        <f t="shared" si="438"/>
        <v>0</v>
      </c>
      <c r="AI1412" s="18">
        <f t="shared" si="439"/>
        <v>0</v>
      </c>
      <c r="AJ1412" s="18">
        <f t="shared" si="440"/>
        <v>0</v>
      </c>
      <c r="AK1412" s="18">
        <f t="shared" si="422"/>
        <v>0</v>
      </c>
      <c r="AL1412" s="18">
        <f t="shared" si="423"/>
        <v>0</v>
      </c>
      <c r="AM1412" s="18">
        <f t="shared" si="424"/>
        <v>0</v>
      </c>
      <c r="AN1412" s="18">
        <f t="shared" si="425"/>
        <v>0</v>
      </c>
      <c r="AO1412" s="18">
        <f t="shared" si="426"/>
        <v>0</v>
      </c>
      <c r="AP1412" s="18">
        <f t="shared" si="427"/>
        <v>0</v>
      </c>
      <c r="AQ1412" s="18">
        <f t="shared" si="428"/>
        <v>0</v>
      </c>
      <c r="AR1412" s="18">
        <f t="shared" si="429"/>
        <v>0</v>
      </c>
      <c r="AS1412" s="18">
        <f t="shared" si="430"/>
        <v>0</v>
      </c>
      <c r="AT1412" s="18">
        <f t="shared" si="431"/>
        <v>0</v>
      </c>
      <c r="AU1412" s="18">
        <f t="shared" si="432"/>
        <v>0</v>
      </c>
      <c r="AV1412" s="18">
        <f t="shared" si="433"/>
        <v>0</v>
      </c>
      <c r="AW1412" s="18">
        <f t="shared" si="434"/>
        <v>0</v>
      </c>
      <c r="AX1412" s="18">
        <f t="shared" si="435"/>
        <v>0</v>
      </c>
      <c r="AY1412" s="18">
        <f t="shared" si="436"/>
        <v>0</v>
      </c>
      <c r="AZ1412" s="18">
        <f t="shared" si="437"/>
        <v>0</v>
      </c>
    </row>
    <row r="1413" spans="34:52" x14ac:dyDescent="0.25">
      <c r="AH1413" s="17">
        <f t="shared" si="438"/>
        <v>0</v>
      </c>
      <c r="AI1413" s="18">
        <f t="shared" si="439"/>
        <v>0</v>
      </c>
      <c r="AJ1413" s="18">
        <f t="shared" si="440"/>
        <v>0</v>
      </c>
      <c r="AK1413" s="18">
        <f t="shared" si="422"/>
        <v>0</v>
      </c>
      <c r="AL1413" s="18">
        <f t="shared" si="423"/>
        <v>0</v>
      </c>
      <c r="AM1413" s="18">
        <f t="shared" si="424"/>
        <v>0</v>
      </c>
      <c r="AN1413" s="18">
        <f t="shared" si="425"/>
        <v>0</v>
      </c>
      <c r="AO1413" s="18">
        <f t="shared" si="426"/>
        <v>0</v>
      </c>
      <c r="AP1413" s="18">
        <f t="shared" si="427"/>
        <v>0</v>
      </c>
      <c r="AQ1413" s="18">
        <f t="shared" si="428"/>
        <v>0</v>
      </c>
      <c r="AR1413" s="18">
        <f t="shared" si="429"/>
        <v>0</v>
      </c>
      <c r="AS1413" s="18">
        <f t="shared" si="430"/>
        <v>0</v>
      </c>
      <c r="AT1413" s="18">
        <f t="shared" si="431"/>
        <v>0</v>
      </c>
      <c r="AU1413" s="18">
        <f t="shared" si="432"/>
        <v>0</v>
      </c>
      <c r="AV1413" s="18">
        <f t="shared" si="433"/>
        <v>0</v>
      </c>
      <c r="AW1413" s="18">
        <f t="shared" si="434"/>
        <v>0</v>
      </c>
      <c r="AX1413" s="18">
        <f t="shared" si="435"/>
        <v>0</v>
      </c>
      <c r="AY1413" s="18">
        <f t="shared" si="436"/>
        <v>0</v>
      </c>
      <c r="AZ1413" s="18">
        <f t="shared" si="437"/>
        <v>0</v>
      </c>
    </row>
    <row r="1414" spans="34:52" x14ac:dyDescent="0.25">
      <c r="AH1414" s="17">
        <f t="shared" si="438"/>
        <v>0</v>
      </c>
      <c r="AI1414" s="18">
        <f t="shared" si="439"/>
        <v>0</v>
      </c>
      <c r="AJ1414" s="18">
        <f t="shared" si="440"/>
        <v>0</v>
      </c>
      <c r="AK1414" s="18">
        <f t="shared" si="422"/>
        <v>0</v>
      </c>
      <c r="AL1414" s="18">
        <f t="shared" si="423"/>
        <v>0</v>
      </c>
      <c r="AM1414" s="18">
        <f t="shared" si="424"/>
        <v>0</v>
      </c>
      <c r="AN1414" s="18">
        <f t="shared" si="425"/>
        <v>0</v>
      </c>
      <c r="AO1414" s="18">
        <f t="shared" si="426"/>
        <v>0</v>
      </c>
      <c r="AP1414" s="18">
        <f t="shared" si="427"/>
        <v>0</v>
      </c>
      <c r="AQ1414" s="18">
        <f t="shared" si="428"/>
        <v>0</v>
      </c>
      <c r="AR1414" s="18">
        <f t="shared" si="429"/>
        <v>0</v>
      </c>
      <c r="AS1414" s="18">
        <f t="shared" si="430"/>
        <v>0</v>
      </c>
      <c r="AT1414" s="18">
        <f t="shared" si="431"/>
        <v>0</v>
      </c>
      <c r="AU1414" s="18">
        <f t="shared" si="432"/>
        <v>0</v>
      </c>
      <c r="AV1414" s="18">
        <f t="shared" si="433"/>
        <v>0</v>
      </c>
      <c r="AW1414" s="18">
        <f t="shared" si="434"/>
        <v>0</v>
      </c>
      <c r="AX1414" s="18">
        <f t="shared" si="435"/>
        <v>0</v>
      </c>
      <c r="AY1414" s="18">
        <f t="shared" si="436"/>
        <v>0</v>
      </c>
      <c r="AZ1414" s="18">
        <f t="shared" si="437"/>
        <v>0</v>
      </c>
    </row>
    <row r="1415" spans="34:52" x14ac:dyDescent="0.25">
      <c r="AH1415" s="17">
        <f t="shared" si="438"/>
        <v>0</v>
      </c>
      <c r="AI1415" s="18">
        <f t="shared" si="439"/>
        <v>0</v>
      </c>
      <c r="AJ1415" s="18">
        <f t="shared" si="440"/>
        <v>0</v>
      </c>
      <c r="AK1415" s="18">
        <f t="shared" si="422"/>
        <v>0</v>
      </c>
      <c r="AL1415" s="18">
        <f t="shared" si="423"/>
        <v>0</v>
      </c>
      <c r="AM1415" s="18">
        <f t="shared" si="424"/>
        <v>0</v>
      </c>
      <c r="AN1415" s="18">
        <f t="shared" si="425"/>
        <v>0</v>
      </c>
      <c r="AO1415" s="18">
        <f t="shared" si="426"/>
        <v>0</v>
      </c>
      <c r="AP1415" s="18">
        <f t="shared" si="427"/>
        <v>0</v>
      </c>
      <c r="AQ1415" s="18">
        <f t="shared" si="428"/>
        <v>0</v>
      </c>
      <c r="AR1415" s="18">
        <f t="shared" si="429"/>
        <v>0</v>
      </c>
      <c r="AS1415" s="18">
        <f t="shared" si="430"/>
        <v>0</v>
      </c>
      <c r="AT1415" s="18">
        <f t="shared" si="431"/>
        <v>0</v>
      </c>
      <c r="AU1415" s="18">
        <f t="shared" si="432"/>
        <v>0</v>
      </c>
      <c r="AV1415" s="18">
        <f t="shared" si="433"/>
        <v>0</v>
      </c>
      <c r="AW1415" s="18">
        <f t="shared" si="434"/>
        <v>0</v>
      </c>
      <c r="AX1415" s="18">
        <f t="shared" si="435"/>
        <v>0</v>
      </c>
      <c r="AY1415" s="18">
        <f t="shared" si="436"/>
        <v>0</v>
      </c>
      <c r="AZ1415" s="18">
        <f t="shared" si="437"/>
        <v>0</v>
      </c>
    </row>
    <row r="1416" spans="34:52" x14ac:dyDescent="0.25">
      <c r="AH1416" s="17">
        <f t="shared" si="438"/>
        <v>0</v>
      </c>
      <c r="AI1416" s="18">
        <f t="shared" si="439"/>
        <v>0</v>
      </c>
      <c r="AJ1416" s="18">
        <f t="shared" si="440"/>
        <v>0</v>
      </c>
      <c r="AK1416" s="18">
        <f t="shared" si="422"/>
        <v>0</v>
      </c>
      <c r="AL1416" s="18">
        <f t="shared" si="423"/>
        <v>0</v>
      </c>
      <c r="AM1416" s="18">
        <f t="shared" si="424"/>
        <v>0</v>
      </c>
      <c r="AN1416" s="18">
        <f t="shared" si="425"/>
        <v>0</v>
      </c>
      <c r="AO1416" s="18">
        <f t="shared" si="426"/>
        <v>0</v>
      </c>
      <c r="AP1416" s="18">
        <f t="shared" si="427"/>
        <v>0</v>
      </c>
      <c r="AQ1416" s="18">
        <f t="shared" si="428"/>
        <v>0</v>
      </c>
      <c r="AR1416" s="18">
        <f t="shared" si="429"/>
        <v>0</v>
      </c>
      <c r="AS1416" s="18">
        <f t="shared" si="430"/>
        <v>0</v>
      </c>
      <c r="AT1416" s="18">
        <f t="shared" si="431"/>
        <v>0</v>
      </c>
      <c r="AU1416" s="18">
        <f t="shared" si="432"/>
        <v>0</v>
      </c>
      <c r="AV1416" s="18">
        <f t="shared" si="433"/>
        <v>0</v>
      </c>
      <c r="AW1416" s="18">
        <f t="shared" si="434"/>
        <v>0</v>
      </c>
      <c r="AX1416" s="18">
        <f t="shared" si="435"/>
        <v>0</v>
      </c>
      <c r="AY1416" s="18">
        <f t="shared" si="436"/>
        <v>0</v>
      </c>
      <c r="AZ1416" s="18">
        <f t="shared" si="437"/>
        <v>0</v>
      </c>
    </row>
    <row r="1417" spans="34:52" x14ac:dyDescent="0.25">
      <c r="AH1417" s="17">
        <f t="shared" si="438"/>
        <v>0</v>
      </c>
      <c r="AI1417" s="18">
        <f t="shared" si="439"/>
        <v>0</v>
      </c>
      <c r="AJ1417" s="18">
        <f t="shared" si="440"/>
        <v>0</v>
      </c>
      <c r="AK1417" s="18">
        <f t="shared" si="422"/>
        <v>0</v>
      </c>
      <c r="AL1417" s="18">
        <f t="shared" si="423"/>
        <v>0</v>
      </c>
      <c r="AM1417" s="18">
        <f t="shared" si="424"/>
        <v>0</v>
      </c>
      <c r="AN1417" s="18">
        <f t="shared" si="425"/>
        <v>0</v>
      </c>
      <c r="AO1417" s="18">
        <f t="shared" si="426"/>
        <v>0</v>
      </c>
      <c r="AP1417" s="18">
        <f t="shared" si="427"/>
        <v>0</v>
      </c>
      <c r="AQ1417" s="18">
        <f t="shared" si="428"/>
        <v>0</v>
      </c>
      <c r="AR1417" s="18">
        <f t="shared" si="429"/>
        <v>0</v>
      </c>
      <c r="AS1417" s="18">
        <f t="shared" si="430"/>
        <v>0</v>
      </c>
      <c r="AT1417" s="18">
        <f t="shared" si="431"/>
        <v>0</v>
      </c>
      <c r="AU1417" s="18">
        <f t="shared" si="432"/>
        <v>0</v>
      </c>
      <c r="AV1417" s="18">
        <f t="shared" si="433"/>
        <v>0</v>
      </c>
      <c r="AW1417" s="18">
        <f t="shared" si="434"/>
        <v>0</v>
      </c>
      <c r="AX1417" s="18">
        <f t="shared" si="435"/>
        <v>0</v>
      </c>
      <c r="AY1417" s="18">
        <f t="shared" si="436"/>
        <v>0</v>
      </c>
      <c r="AZ1417" s="18">
        <f t="shared" si="437"/>
        <v>0</v>
      </c>
    </row>
    <row r="1418" spans="34:52" x14ac:dyDescent="0.25">
      <c r="AH1418" s="17">
        <f t="shared" si="438"/>
        <v>0</v>
      </c>
      <c r="AI1418" s="18">
        <f t="shared" si="439"/>
        <v>0</v>
      </c>
      <c r="AJ1418" s="18">
        <f t="shared" si="440"/>
        <v>0</v>
      </c>
      <c r="AK1418" s="18">
        <f t="shared" si="422"/>
        <v>0</v>
      </c>
      <c r="AL1418" s="18">
        <f t="shared" si="423"/>
        <v>0</v>
      </c>
      <c r="AM1418" s="18">
        <f t="shared" si="424"/>
        <v>0</v>
      </c>
      <c r="AN1418" s="18">
        <f t="shared" si="425"/>
        <v>0</v>
      </c>
      <c r="AO1418" s="18">
        <f t="shared" si="426"/>
        <v>0</v>
      </c>
      <c r="AP1418" s="18">
        <f t="shared" si="427"/>
        <v>0</v>
      </c>
      <c r="AQ1418" s="18">
        <f t="shared" si="428"/>
        <v>0</v>
      </c>
      <c r="AR1418" s="18">
        <f t="shared" si="429"/>
        <v>0</v>
      </c>
      <c r="AS1418" s="18">
        <f t="shared" si="430"/>
        <v>0</v>
      </c>
      <c r="AT1418" s="18">
        <f t="shared" si="431"/>
        <v>0</v>
      </c>
      <c r="AU1418" s="18">
        <f t="shared" si="432"/>
        <v>0</v>
      </c>
      <c r="AV1418" s="18">
        <f t="shared" si="433"/>
        <v>0</v>
      </c>
      <c r="AW1418" s="18">
        <f t="shared" si="434"/>
        <v>0</v>
      </c>
      <c r="AX1418" s="18">
        <f t="shared" si="435"/>
        <v>0</v>
      </c>
      <c r="AY1418" s="18">
        <f t="shared" si="436"/>
        <v>0</v>
      </c>
      <c r="AZ1418" s="18">
        <f t="shared" si="437"/>
        <v>0</v>
      </c>
    </row>
    <row r="1419" spans="34:52" x14ac:dyDescent="0.25">
      <c r="AH1419" s="17">
        <f t="shared" si="438"/>
        <v>0</v>
      </c>
      <c r="AI1419" s="18">
        <f t="shared" si="439"/>
        <v>0</v>
      </c>
      <c r="AJ1419" s="18">
        <f t="shared" si="440"/>
        <v>0</v>
      </c>
      <c r="AK1419" s="18">
        <f t="shared" si="422"/>
        <v>0</v>
      </c>
      <c r="AL1419" s="18">
        <f t="shared" si="423"/>
        <v>0</v>
      </c>
      <c r="AM1419" s="18">
        <f t="shared" si="424"/>
        <v>0</v>
      </c>
      <c r="AN1419" s="18">
        <f t="shared" si="425"/>
        <v>0</v>
      </c>
      <c r="AO1419" s="18">
        <f t="shared" si="426"/>
        <v>0</v>
      </c>
      <c r="AP1419" s="18">
        <f t="shared" si="427"/>
        <v>0</v>
      </c>
      <c r="AQ1419" s="18">
        <f t="shared" si="428"/>
        <v>0</v>
      </c>
      <c r="AR1419" s="18">
        <f t="shared" si="429"/>
        <v>0</v>
      </c>
      <c r="AS1419" s="18">
        <f t="shared" si="430"/>
        <v>0</v>
      </c>
      <c r="AT1419" s="18">
        <f t="shared" si="431"/>
        <v>0</v>
      </c>
      <c r="AU1419" s="18">
        <f t="shared" si="432"/>
        <v>0</v>
      </c>
      <c r="AV1419" s="18">
        <f t="shared" si="433"/>
        <v>0</v>
      </c>
      <c r="AW1419" s="18">
        <f t="shared" si="434"/>
        <v>0</v>
      </c>
      <c r="AX1419" s="18">
        <f t="shared" si="435"/>
        <v>0</v>
      </c>
      <c r="AY1419" s="18">
        <f t="shared" si="436"/>
        <v>0</v>
      </c>
      <c r="AZ1419" s="18">
        <f t="shared" si="437"/>
        <v>0</v>
      </c>
    </row>
    <row r="1420" spans="34:52" x14ac:dyDescent="0.25">
      <c r="AH1420" s="17">
        <f t="shared" si="438"/>
        <v>0</v>
      </c>
      <c r="AI1420" s="18">
        <f t="shared" si="439"/>
        <v>0</v>
      </c>
      <c r="AJ1420" s="18">
        <f t="shared" si="440"/>
        <v>0</v>
      </c>
      <c r="AK1420" s="18">
        <f t="shared" si="422"/>
        <v>0</v>
      </c>
      <c r="AL1420" s="18">
        <f t="shared" si="423"/>
        <v>0</v>
      </c>
      <c r="AM1420" s="18">
        <f t="shared" si="424"/>
        <v>0</v>
      </c>
      <c r="AN1420" s="18">
        <f t="shared" si="425"/>
        <v>0</v>
      </c>
      <c r="AO1420" s="18">
        <f t="shared" si="426"/>
        <v>0</v>
      </c>
      <c r="AP1420" s="18">
        <f t="shared" si="427"/>
        <v>0</v>
      </c>
      <c r="AQ1420" s="18">
        <f t="shared" si="428"/>
        <v>0</v>
      </c>
      <c r="AR1420" s="18">
        <f t="shared" si="429"/>
        <v>0</v>
      </c>
      <c r="AS1420" s="18">
        <f t="shared" si="430"/>
        <v>0</v>
      </c>
      <c r="AT1420" s="18">
        <f t="shared" si="431"/>
        <v>0</v>
      </c>
      <c r="AU1420" s="18">
        <f t="shared" si="432"/>
        <v>0</v>
      </c>
      <c r="AV1420" s="18">
        <f t="shared" si="433"/>
        <v>0</v>
      </c>
      <c r="AW1420" s="18">
        <f t="shared" si="434"/>
        <v>0</v>
      </c>
      <c r="AX1420" s="18">
        <f t="shared" si="435"/>
        <v>0</v>
      </c>
      <c r="AY1420" s="18">
        <f t="shared" si="436"/>
        <v>0</v>
      </c>
      <c r="AZ1420" s="18">
        <f t="shared" si="437"/>
        <v>0</v>
      </c>
    </row>
    <row r="1421" spans="34:52" x14ac:dyDescent="0.25">
      <c r="AH1421" s="17">
        <f t="shared" si="438"/>
        <v>0</v>
      </c>
      <c r="AI1421" s="18">
        <f t="shared" si="439"/>
        <v>0</v>
      </c>
      <c r="AJ1421" s="18">
        <f t="shared" si="440"/>
        <v>0</v>
      </c>
      <c r="AK1421" s="18">
        <f t="shared" si="422"/>
        <v>0</v>
      </c>
      <c r="AL1421" s="18">
        <f t="shared" si="423"/>
        <v>0</v>
      </c>
      <c r="AM1421" s="18">
        <f t="shared" si="424"/>
        <v>0</v>
      </c>
      <c r="AN1421" s="18">
        <f t="shared" si="425"/>
        <v>0</v>
      </c>
      <c r="AO1421" s="18">
        <f t="shared" si="426"/>
        <v>0</v>
      </c>
      <c r="AP1421" s="18">
        <f t="shared" si="427"/>
        <v>0</v>
      </c>
      <c r="AQ1421" s="18">
        <f t="shared" si="428"/>
        <v>0</v>
      </c>
      <c r="AR1421" s="18">
        <f t="shared" si="429"/>
        <v>0</v>
      </c>
      <c r="AS1421" s="18">
        <f t="shared" si="430"/>
        <v>0</v>
      </c>
      <c r="AT1421" s="18">
        <f t="shared" si="431"/>
        <v>0</v>
      </c>
      <c r="AU1421" s="18">
        <f t="shared" si="432"/>
        <v>0</v>
      </c>
      <c r="AV1421" s="18">
        <f t="shared" si="433"/>
        <v>0</v>
      </c>
      <c r="AW1421" s="18">
        <f t="shared" si="434"/>
        <v>0</v>
      </c>
      <c r="AX1421" s="18">
        <f t="shared" si="435"/>
        <v>0</v>
      </c>
      <c r="AY1421" s="18">
        <f t="shared" si="436"/>
        <v>0</v>
      </c>
      <c r="AZ1421" s="18">
        <f t="shared" si="437"/>
        <v>0</v>
      </c>
    </row>
    <row r="1422" spans="34:52" x14ac:dyDescent="0.25">
      <c r="AH1422" s="17">
        <f t="shared" si="438"/>
        <v>0</v>
      </c>
      <c r="AI1422" s="18">
        <f t="shared" si="439"/>
        <v>0</v>
      </c>
      <c r="AJ1422" s="18">
        <f t="shared" si="440"/>
        <v>0</v>
      </c>
      <c r="AK1422" s="18">
        <f t="shared" si="422"/>
        <v>0</v>
      </c>
      <c r="AL1422" s="18">
        <f t="shared" si="423"/>
        <v>0</v>
      </c>
      <c r="AM1422" s="18">
        <f t="shared" si="424"/>
        <v>0</v>
      </c>
      <c r="AN1422" s="18">
        <f t="shared" si="425"/>
        <v>0</v>
      </c>
      <c r="AO1422" s="18">
        <f t="shared" si="426"/>
        <v>0</v>
      </c>
      <c r="AP1422" s="18">
        <f t="shared" si="427"/>
        <v>0</v>
      </c>
      <c r="AQ1422" s="18">
        <f t="shared" si="428"/>
        <v>0</v>
      </c>
      <c r="AR1422" s="18">
        <f t="shared" si="429"/>
        <v>0</v>
      </c>
      <c r="AS1422" s="18">
        <f t="shared" si="430"/>
        <v>0</v>
      </c>
      <c r="AT1422" s="18">
        <f t="shared" si="431"/>
        <v>0</v>
      </c>
      <c r="AU1422" s="18">
        <f t="shared" si="432"/>
        <v>0</v>
      </c>
      <c r="AV1422" s="18">
        <f t="shared" si="433"/>
        <v>0</v>
      </c>
      <c r="AW1422" s="18">
        <f t="shared" si="434"/>
        <v>0</v>
      </c>
      <c r="AX1422" s="18">
        <f t="shared" si="435"/>
        <v>0</v>
      </c>
      <c r="AY1422" s="18">
        <f t="shared" si="436"/>
        <v>0</v>
      </c>
      <c r="AZ1422" s="18">
        <f t="shared" si="437"/>
        <v>0</v>
      </c>
    </row>
    <row r="1423" spans="34:52" x14ac:dyDescent="0.25">
      <c r="AH1423" s="17">
        <f t="shared" si="438"/>
        <v>0</v>
      </c>
      <c r="AI1423" s="18">
        <f t="shared" si="439"/>
        <v>0</v>
      </c>
      <c r="AJ1423" s="18">
        <f t="shared" si="440"/>
        <v>0</v>
      </c>
      <c r="AK1423" s="18">
        <f t="shared" si="422"/>
        <v>0</v>
      </c>
      <c r="AL1423" s="18">
        <f t="shared" si="423"/>
        <v>0</v>
      </c>
      <c r="AM1423" s="18">
        <f t="shared" si="424"/>
        <v>0</v>
      </c>
      <c r="AN1423" s="18">
        <f t="shared" si="425"/>
        <v>0</v>
      </c>
      <c r="AO1423" s="18">
        <f t="shared" si="426"/>
        <v>0</v>
      </c>
      <c r="AP1423" s="18">
        <f t="shared" si="427"/>
        <v>0</v>
      </c>
      <c r="AQ1423" s="18">
        <f t="shared" si="428"/>
        <v>0</v>
      </c>
      <c r="AR1423" s="18">
        <f t="shared" si="429"/>
        <v>0</v>
      </c>
      <c r="AS1423" s="18">
        <f t="shared" si="430"/>
        <v>0</v>
      </c>
      <c r="AT1423" s="18">
        <f t="shared" si="431"/>
        <v>0</v>
      </c>
      <c r="AU1423" s="18">
        <f t="shared" si="432"/>
        <v>0</v>
      </c>
      <c r="AV1423" s="18">
        <f t="shared" si="433"/>
        <v>0</v>
      </c>
      <c r="AW1423" s="18">
        <f t="shared" si="434"/>
        <v>0</v>
      </c>
      <c r="AX1423" s="18">
        <f t="shared" si="435"/>
        <v>0</v>
      </c>
      <c r="AY1423" s="18">
        <f t="shared" si="436"/>
        <v>0</v>
      </c>
      <c r="AZ1423" s="18">
        <f t="shared" si="437"/>
        <v>0</v>
      </c>
    </row>
    <row r="1424" spans="34:52" x14ac:dyDescent="0.25">
      <c r="AH1424" s="17">
        <f t="shared" si="438"/>
        <v>0</v>
      </c>
      <c r="AI1424" s="18">
        <f t="shared" si="439"/>
        <v>0</v>
      </c>
      <c r="AJ1424" s="18">
        <f t="shared" si="440"/>
        <v>0</v>
      </c>
      <c r="AK1424" s="18">
        <f t="shared" si="422"/>
        <v>0</v>
      </c>
      <c r="AL1424" s="18">
        <f t="shared" si="423"/>
        <v>0</v>
      </c>
      <c r="AM1424" s="18">
        <f t="shared" si="424"/>
        <v>0</v>
      </c>
      <c r="AN1424" s="18">
        <f t="shared" si="425"/>
        <v>0</v>
      </c>
      <c r="AO1424" s="18">
        <f t="shared" si="426"/>
        <v>0</v>
      </c>
      <c r="AP1424" s="18">
        <f t="shared" si="427"/>
        <v>0</v>
      </c>
      <c r="AQ1424" s="18">
        <f t="shared" si="428"/>
        <v>0</v>
      </c>
      <c r="AR1424" s="18">
        <f t="shared" si="429"/>
        <v>0</v>
      </c>
      <c r="AS1424" s="18">
        <f t="shared" si="430"/>
        <v>0</v>
      </c>
      <c r="AT1424" s="18">
        <f t="shared" si="431"/>
        <v>0</v>
      </c>
      <c r="AU1424" s="18">
        <f t="shared" si="432"/>
        <v>0</v>
      </c>
      <c r="AV1424" s="18">
        <f t="shared" si="433"/>
        <v>0</v>
      </c>
      <c r="AW1424" s="18">
        <f t="shared" si="434"/>
        <v>0</v>
      </c>
      <c r="AX1424" s="18">
        <f t="shared" si="435"/>
        <v>0</v>
      </c>
      <c r="AY1424" s="18">
        <f t="shared" si="436"/>
        <v>0</v>
      </c>
      <c r="AZ1424" s="18">
        <f t="shared" si="437"/>
        <v>0</v>
      </c>
    </row>
    <row r="1425" spans="34:52" x14ac:dyDescent="0.25">
      <c r="AH1425" s="17">
        <f t="shared" si="438"/>
        <v>0</v>
      </c>
      <c r="AI1425" s="18">
        <f t="shared" si="439"/>
        <v>0</v>
      </c>
      <c r="AJ1425" s="18">
        <f t="shared" si="440"/>
        <v>0</v>
      </c>
      <c r="AK1425" s="18">
        <f t="shared" si="422"/>
        <v>0</v>
      </c>
      <c r="AL1425" s="18">
        <f t="shared" si="423"/>
        <v>0</v>
      </c>
      <c r="AM1425" s="18">
        <f t="shared" si="424"/>
        <v>0</v>
      </c>
      <c r="AN1425" s="18">
        <f t="shared" si="425"/>
        <v>0</v>
      </c>
      <c r="AO1425" s="18">
        <f t="shared" si="426"/>
        <v>0</v>
      </c>
      <c r="AP1425" s="18">
        <f t="shared" si="427"/>
        <v>0</v>
      </c>
      <c r="AQ1425" s="18">
        <f t="shared" si="428"/>
        <v>0</v>
      </c>
      <c r="AR1425" s="18">
        <f t="shared" si="429"/>
        <v>0</v>
      </c>
      <c r="AS1425" s="18">
        <f t="shared" si="430"/>
        <v>0</v>
      </c>
      <c r="AT1425" s="18">
        <f t="shared" si="431"/>
        <v>0</v>
      </c>
      <c r="AU1425" s="18">
        <f t="shared" si="432"/>
        <v>0</v>
      </c>
      <c r="AV1425" s="18">
        <f t="shared" si="433"/>
        <v>0</v>
      </c>
      <c r="AW1425" s="18">
        <f t="shared" si="434"/>
        <v>0</v>
      </c>
      <c r="AX1425" s="18">
        <f t="shared" si="435"/>
        <v>0</v>
      </c>
      <c r="AY1425" s="18">
        <f t="shared" si="436"/>
        <v>0</v>
      </c>
      <c r="AZ1425" s="18">
        <f t="shared" si="437"/>
        <v>0</v>
      </c>
    </row>
    <row r="1426" spans="34:52" x14ac:dyDescent="0.25">
      <c r="AH1426" s="17">
        <f t="shared" si="438"/>
        <v>0</v>
      </c>
      <c r="AI1426" s="18">
        <f t="shared" si="439"/>
        <v>0</v>
      </c>
      <c r="AJ1426" s="18">
        <f t="shared" si="440"/>
        <v>0</v>
      </c>
      <c r="AK1426" s="18">
        <f t="shared" si="422"/>
        <v>0</v>
      </c>
      <c r="AL1426" s="18">
        <f t="shared" si="423"/>
        <v>0</v>
      </c>
      <c r="AM1426" s="18">
        <f t="shared" si="424"/>
        <v>0</v>
      </c>
      <c r="AN1426" s="18">
        <f t="shared" si="425"/>
        <v>0</v>
      </c>
      <c r="AO1426" s="18">
        <f t="shared" si="426"/>
        <v>0</v>
      </c>
      <c r="AP1426" s="18">
        <f t="shared" si="427"/>
        <v>0</v>
      </c>
      <c r="AQ1426" s="18">
        <f t="shared" si="428"/>
        <v>0</v>
      </c>
      <c r="AR1426" s="18">
        <f t="shared" si="429"/>
        <v>0</v>
      </c>
      <c r="AS1426" s="18">
        <f t="shared" si="430"/>
        <v>0</v>
      </c>
      <c r="AT1426" s="18">
        <f t="shared" si="431"/>
        <v>0</v>
      </c>
      <c r="AU1426" s="18">
        <f t="shared" si="432"/>
        <v>0</v>
      </c>
      <c r="AV1426" s="18">
        <f t="shared" si="433"/>
        <v>0</v>
      </c>
      <c r="AW1426" s="18">
        <f t="shared" si="434"/>
        <v>0</v>
      </c>
      <c r="AX1426" s="18">
        <f t="shared" si="435"/>
        <v>0</v>
      </c>
      <c r="AY1426" s="18">
        <f t="shared" si="436"/>
        <v>0</v>
      </c>
      <c r="AZ1426" s="18">
        <f t="shared" si="437"/>
        <v>0</v>
      </c>
    </row>
    <row r="1427" spans="34:52" x14ac:dyDescent="0.25">
      <c r="AH1427" s="17">
        <f t="shared" si="438"/>
        <v>0</v>
      </c>
      <c r="AI1427" s="18">
        <f t="shared" si="439"/>
        <v>0</v>
      </c>
      <c r="AJ1427" s="18">
        <f t="shared" si="440"/>
        <v>0</v>
      </c>
      <c r="AK1427" s="18">
        <f t="shared" si="422"/>
        <v>0</v>
      </c>
      <c r="AL1427" s="18">
        <f t="shared" si="423"/>
        <v>0</v>
      </c>
      <c r="AM1427" s="18">
        <f t="shared" si="424"/>
        <v>0</v>
      </c>
      <c r="AN1427" s="18">
        <f t="shared" si="425"/>
        <v>0</v>
      </c>
      <c r="AO1427" s="18">
        <f t="shared" si="426"/>
        <v>0</v>
      </c>
      <c r="AP1427" s="18">
        <f t="shared" si="427"/>
        <v>0</v>
      </c>
      <c r="AQ1427" s="18">
        <f t="shared" si="428"/>
        <v>0</v>
      </c>
      <c r="AR1427" s="18">
        <f t="shared" si="429"/>
        <v>0</v>
      </c>
      <c r="AS1427" s="18">
        <f t="shared" si="430"/>
        <v>0</v>
      </c>
      <c r="AT1427" s="18">
        <f t="shared" si="431"/>
        <v>0</v>
      </c>
      <c r="AU1427" s="18">
        <f t="shared" si="432"/>
        <v>0</v>
      </c>
      <c r="AV1427" s="18">
        <f t="shared" si="433"/>
        <v>0</v>
      </c>
      <c r="AW1427" s="18">
        <f t="shared" si="434"/>
        <v>0</v>
      </c>
      <c r="AX1427" s="18">
        <f t="shared" si="435"/>
        <v>0</v>
      </c>
      <c r="AY1427" s="18">
        <f t="shared" si="436"/>
        <v>0</v>
      </c>
      <c r="AZ1427" s="18">
        <f t="shared" si="437"/>
        <v>0</v>
      </c>
    </row>
    <row r="1428" spans="34:52" x14ac:dyDescent="0.25">
      <c r="AH1428" s="17">
        <f t="shared" si="438"/>
        <v>0</v>
      </c>
      <c r="AI1428" s="18">
        <f t="shared" si="439"/>
        <v>0</v>
      </c>
      <c r="AJ1428" s="18">
        <f t="shared" si="440"/>
        <v>0</v>
      </c>
      <c r="AK1428" s="18">
        <f t="shared" si="422"/>
        <v>0</v>
      </c>
      <c r="AL1428" s="18">
        <f t="shared" si="423"/>
        <v>0</v>
      </c>
      <c r="AM1428" s="18">
        <f t="shared" si="424"/>
        <v>0</v>
      </c>
      <c r="AN1428" s="18">
        <f t="shared" si="425"/>
        <v>0</v>
      </c>
      <c r="AO1428" s="18">
        <f t="shared" si="426"/>
        <v>0</v>
      </c>
      <c r="AP1428" s="18">
        <f t="shared" si="427"/>
        <v>0</v>
      </c>
      <c r="AQ1428" s="18">
        <f t="shared" si="428"/>
        <v>0</v>
      </c>
      <c r="AR1428" s="18">
        <f t="shared" si="429"/>
        <v>0</v>
      </c>
      <c r="AS1428" s="18">
        <f t="shared" si="430"/>
        <v>0</v>
      </c>
      <c r="AT1428" s="18">
        <f t="shared" si="431"/>
        <v>0</v>
      </c>
      <c r="AU1428" s="18">
        <f t="shared" si="432"/>
        <v>0</v>
      </c>
      <c r="AV1428" s="18">
        <f t="shared" si="433"/>
        <v>0</v>
      </c>
      <c r="AW1428" s="18">
        <f t="shared" si="434"/>
        <v>0</v>
      </c>
      <c r="AX1428" s="18">
        <f t="shared" si="435"/>
        <v>0</v>
      </c>
      <c r="AY1428" s="18">
        <f t="shared" si="436"/>
        <v>0</v>
      </c>
      <c r="AZ1428" s="18">
        <f t="shared" si="437"/>
        <v>0</v>
      </c>
    </row>
    <row r="1429" spans="34:52" x14ac:dyDescent="0.25">
      <c r="AH1429" s="17">
        <f t="shared" si="438"/>
        <v>0</v>
      </c>
      <c r="AI1429" s="18">
        <f t="shared" si="439"/>
        <v>0</v>
      </c>
      <c r="AJ1429" s="18">
        <f t="shared" si="440"/>
        <v>0</v>
      </c>
      <c r="AK1429" s="18">
        <f t="shared" si="422"/>
        <v>0</v>
      </c>
      <c r="AL1429" s="18">
        <f t="shared" si="423"/>
        <v>0</v>
      </c>
      <c r="AM1429" s="18">
        <f t="shared" si="424"/>
        <v>0</v>
      </c>
      <c r="AN1429" s="18">
        <f t="shared" si="425"/>
        <v>0</v>
      </c>
      <c r="AO1429" s="18">
        <f t="shared" si="426"/>
        <v>0</v>
      </c>
      <c r="AP1429" s="18">
        <f t="shared" si="427"/>
        <v>0</v>
      </c>
      <c r="AQ1429" s="18">
        <f t="shared" si="428"/>
        <v>0</v>
      </c>
      <c r="AR1429" s="18">
        <f t="shared" si="429"/>
        <v>0</v>
      </c>
      <c r="AS1429" s="18">
        <f t="shared" si="430"/>
        <v>0</v>
      </c>
      <c r="AT1429" s="18">
        <f t="shared" si="431"/>
        <v>0</v>
      </c>
      <c r="AU1429" s="18">
        <f t="shared" si="432"/>
        <v>0</v>
      </c>
      <c r="AV1429" s="18">
        <f t="shared" si="433"/>
        <v>0</v>
      </c>
      <c r="AW1429" s="18">
        <f t="shared" si="434"/>
        <v>0</v>
      </c>
      <c r="AX1429" s="18">
        <f t="shared" si="435"/>
        <v>0</v>
      </c>
      <c r="AY1429" s="18">
        <f t="shared" si="436"/>
        <v>0</v>
      </c>
      <c r="AZ1429" s="18">
        <f t="shared" si="437"/>
        <v>0</v>
      </c>
    </row>
    <row r="1430" spans="34:52" x14ac:dyDescent="0.25">
      <c r="AH1430" s="17">
        <f t="shared" si="438"/>
        <v>0</v>
      </c>
      <c r="AI1430" s="18">
        <f t="shared" si="439"/>
        <v>0</v>
      </c>
      <c r="AJ1430" s="18">
        <f t="shared" si="440"/>
        <v>0</v>
      </c>
      <c r="AK1430" s="18">
        <f t="shared" si="422"/>
        <v>0</v>
      </c>
      <c r="AL1430" s="18">
        <f t="shared" si="423"/>
        <v>0</v>
      </c>
      <c r="AM1430" s="18">
        <f t="shared" si="424"/>
        <v>0</v>
      </c>
      <c r="AN1430" s="18">
        <f t="shared" si="425"/>
        <v>0</v>
      </c>
      <c r="AO1430" s="18">
        <f t="shared" si="426"/>
        <v>0</v>
      </c>
      <c r="AP1430" s="18">
        <f t="shared" si="427"/>
        <v>0</v>
      </c>
      <c r="AQ1430" s="18">
        <f t="shared" si="428"/>
        <v>0</v>
      </c>
      <c r="AR1430" s="18">
        <f t="shared" si="429"/>
        <v>0</v>
      </c>
      <c r="AS1430" s="18">
        <f t="shared" si="430"/>
        <v>0</v>
      </c>
      <c r="AT1430" s="18">
        <f t="shared" si="431"/>
        <v>0</v>
      </c>
      <c r="AU1430" s="18">
        <f t="shared" si="432"/>
        <v>0</v>
      </c>
      <c r="AV1430" s="18">
        <f t="shared" si="433"/>
        <v>0</v>
      </c>
      <c r="AW1430" s="18">
        <f t="shared" si="434"/>
        <v>0</v>
      </c>
      <c r="AX1430" s="18">
        <f t="shared" si="435"/>
        <v>0</v>
      </c>
      <c r="AY1430" s="18">
        <f t="shared" si="436"/>
        <v>0</v>
      </c>
      <c r="AZ1430" s="18">
        <f t="shared" si="437"/>
        <v>0</v>
      </c>
    </row>
    <row r="1431" spans="34:52" x14ac:dyDescent="0.25">
      <c r="AH1431" s="17">
        <f t="shared" si="438"/>
        <v>0</v>
      </c>
      <c r="AI1431" s="18">
        <f t="shared" si="439"/>
        <v>0</v>
      </c>
      <c r="AJ1431" s="18">
        <f t="shared" si="440"/>
        <v>0</v>
      </c>
      <c r="AK1431" s="18">
        <f t="shared" si="422"/>
        <v>0</v>
      </c>
      <c r="AL1431" s="18">
        <f t="shared" si="423"/>
        <v>0</v>
      </c>
      <c r="AM1431" s="18">
        <f t="shared" si="424"/>
        <v>0</v>
      </c>
      <c r="AN1431" s="18">
        <f t="shared" si="425"/>
        <v>0</v>
      </c>
      <c r="AO1431" s="18">
        <f t="shared" si="426"/>
        <v>0</v>
      </c>
      <c r="AP1431" s="18">
        <f t="shared" si="427"/>
        <v>0</v>
      </c>
      <c r="AQ1431" s="18">
        <f t="shared" si="428"/>
        <v>0</v>
      </c>
      <c r="AR1431" s="18">
        <f t="shared" si="429"/>
        <v>0</v>
      </c>
      <c r="AS1431" s="18">
        <f t="shared" si="430"/>
        <v>0</v>
      </c>
      <c r="AT1431" s="18">
        <f t="shared" si="431"/>
        <v>0</v>
      </c>
      <c r="AU1431" s="18">
        <f t="shared" si="432"/>
        <v>0</v>
      </c>
      <c r="AV1431" s="18">
        <f t="shared" si="433"/>
        <v>0</v>
      </c>
      <c r="AW1431" s="18">
        <f t="shared" si="434"/>
        <v>0</v>
      </c>
      <c r="AX1431" s="18">
        <f t="shared" si="435"/>
        <v>0</v>
      </c>
      <c r="AY1431" s="18">
        <f t="shared" si="436"/>
        <v>0</v>
      </c>
      <c r="AZ1431" s="18">
        <f t="shared" si="437"/>
        <v>0</v>
      </c>
    </row>
    <row r="1432" spans="34:52" x14ac:dyDescent="0.25">
      <c r="AH1432" s="17">
        <f t="shared" si="438"/>
        <v>0</v>
      </c>
      <c r="AI1432" s="18">
        <f t="shared" si="439"/>
        <v>0</v>
      </c>
      <c r="AJ1432" s="18">
        <f t="shared" si="440"/>
        <v>0</v>
      </c>
      <c r="AK1432" s="18">
        <f t="shared" si="422"/>
        <v>0</v>
      </c>
      <c r="AL1432" s="18">
        <f t="shared" si="423"/>
        <v>0</v>
      </c>
      <c r="AM1432" s="18">
        <f t="shared" si="424"/>
        <v>0</v>
      </c>
      <c r="AN1432" s="18">
        <f t="shared" si="425"/>
        <v>0</v>
      </c>
      <c r="AO1432" s="18">
        <f t="shared" si="426"/>
        <v>0</v>
      </c>
      <c r="AP1432" s="18">
        <f t="shared" si="427"/>
        <v>0</v>
      </c>
      <c r="AQ1432" s="18">
        <f t="shared" si="428"/>
        <v>0</v>
      </c>
      <c r="AR1432" s="18">
        <f t="shared" si="429"/>
        <v>0</v>
      </c>
      <c r="AS1432" s="18">
        <f t="shared" si="430"/>
        <v>0</v>
      </c>
      <c r="AT1432" s="18">
        <f t="shared" si="431"/>
        <v>0</v>
      </c>
      <c r="AU1432" s="18">
        <f t="shared" si="432"/>
        <v>0</v>
      </c>
      <c r="AV1432" s="18">
        <f t="shared" si="433"/>
        <v>0</v>
      </c>
      <c r="AW1432" s="18">
        <f t="shared" si="434"/>
        <v>0</v>
      </c>
      <c r="AX1432" s="18">
        <f t="shared" si="435"/>
        <v>0</v>
      </c>
      <c r="AY1432" s="18">
        <f t="shared" si="436"/>
        <v>0</v>
      </c>
      <c r="AZ1432" s="18">
        <f t="shared" si="437"/>
        <v>0</v>
      </c>
    </row>
    <row r="1433" spans="34:52" x14ac:dyDescent="0.25">
      <c r="AH1433" s="17">
        <f t="shared" si="438"/>
        <v>0</v>
      </c>
      <c r="AI1433" s="18">
        <f t="shared" si="439"/>
        <v>0</v>
      </c>
      <c r="AJ1433" s="18">
        <f t="shared" si="440"/>
        <v>0</v>
      </c>
      <c r="AK1433" s="18">
        <f t="shared" si="422"/>
        <v>0</v>
      </c>
      <c r="AL1433" s="18">
        <f t="shared" si="423"/>
        <v>0</v>
      </c>
      <c r="AM1433" s="18">
        <f t="shared" si="424"/>
        <v>0</v>
      </c>
      <c r="AN1433" s="18">
        <f t="shared" si="425"/>
        <v>0</v>
      </c>
      <c r="AO1433" s="18">
        <f t="shared" si="426"/>
        <v>0</v>
      </c>
      <c r="AP1433" s="18">
        <f t="shared" si="427"/>
        <v>0</v>
      </c>
      <c r="AQ1433" s="18">
        <f t="shared" si="428"/>
        <v>0</v>
      </c>
      <c r="AR1433" s="18">
        <f t="shared" si="429"/>
        <v>0</v>
      </c>
      <c r="AS1433" s="18">
        <f t="shared" si="430"/>
        <v>0</v>
      </c>
      <c r="AT1433" s="18">
        <f t="shared" si="431"/>
        <v>0</v>
      </c>
      <c r="AU1433" s="18">
        <f t="shared" si="432"/>
        <v>0</v>
      </c>
      <c r="AV1433" s="18">
        <f t="shared" si="433"/>
        <v>0</v>
      </c>
      <c r="AW1433" s="18">
        <f t="shared" si="434"/>
        <v>0</v>
      </c>
      <c r="AX1433" s="18">
        <f t="shared" si="435"/>
        <v>0</v>
      </c>
      <c r="AY1433" s="18">
        <f t="shared" si="436"/>
        <v>0</v>
      </c>
      <c r="AZ1433" s="18">
        <f t="shared" si="437"/>
        <v>0</v>
      </c>
    </row>
    <row r="1434" spans="34:52" x14ac:dyDescent="0.25">
      <c r="AH1434" s="17">
        <f t="shared" si="438"/>
        <v>0</v>
      </c>
      <c r="AI1434" s="18">
        <f t="shared" si="439"/>
        <v>0</v>
      </c>
      <c r="AJ1434" s="18">
        <f t="shared" si="440"/>
        <v>0</v>
      </c>
      <c r="AK1434" s="18">
        <f t="shared" si="422"/>
        <v>0</v>
      </c>
      <c r="AL1434" s="18">
        <f t="shared" si="423"/>
        <v>0</v>
      </c>
      <c r="AM1434" s="18">
        <f t="shared" si="424"/>
        <v>0</v>
      </c>
      <c r="AN1434" s="18">
        <f t="shared" si="425"/>
        <v>0</v>
      </c>
      <c r="AO1434" s="18">
        <f t="shared" si="426"/>
        <v>0</v>
      </c>
      <c r="AP1434" s="18">
        <f t="shared" si="427"/>
        <v>0</v>
      </c>
      <c r="AQ1434" s="18">
        <f t="shared" si="428"/>
        <v>0</v>
      </c>
      <c r="AR1434" s="18">
        <f t="shared" si="429"/>
        <v>0</v>
      </c>
      <c r="AS1434" s="18">
        <f t="shared" si="430"/>
        <v>0</v>
      </c>
      <c r="AT1434" s="18">
        <f t="shared" si="431"/>
        <v>0</v>
      </c>
      <c r="AU1434" s="18">
        <f t="shared" si="432"/>
        <v>0</v>
      </c>
      <c r="AV1434" s="18">
        <f t="shared" si="433"/>
        <v>0</v>
      </c>
      <c r="AW1434" s="18">
        <f t="shared" si="434"/>
        <v>0</v>
      </c>
      <c r="AX1434" s="18">
        <f t="shared" si="435"/>
        <v>0</v>
      </c>
      <c r="AY1434" s="18">
        <f t="shared" si="436"/>
        <v>0</v>
      </c>
      <c r="AZ1434" s="18">
        <f t="shared" si="437"/>
        <v>0</v>
      </c>
    </row>
    <row r="1435" spans="34:52" x14ac:dyDescent="0.25">
      <c r="AH1435" s="17">
        <f t="shared" si="438"/>
        <v>0</v>
      </c>
      <c r="AI1435" s="18">
        <f t="shared" si="439"/>
        <v>0</v>
      </c>
      <c r="AJ1435" s="18">
        <f t="shared" si="440"/>
        <v>0</v>
      </c>
      <c r="AK1435" s="18">
        <f t="shared" si="422"/>
        <v>0</v>
      </c>
      <c r="AL1435" s="18">
        <f t="shared" si="423"/>
        <v>0</v>
      </c>
      <c r="AM1435" s="18">
        <f t="shared" si="424"/>
        <v>0</v>
      </c>
      <c r="AN1435" s="18">
        <f t="shared" si="425"/>
        <v>0</v>
      </c>
      <c r="AO1435" s="18">
        <f t="shared" si="426"/>
        <v>0</v>
      </c>
      <c r="AP1435" s="18">
        <f t="shared" si="427"/>
        <v>0</v>
      </c>
      <c r="AQ1435" s="18">
        <f t="shared" si="428"/>
        <v>0</v>
      </c>
      <c r="AR1435" s="18">
        <f t="shared" si="429"/>
        <v>0</v>
      </c>
      <c r="AS1435" s="18">
        <f t="shared" si="430"/>
        <v>0</v>
      </c>
      <c r="AT1435" s="18">
        <f t="shared" si="431"/>
        <v>0</v>
      </c>
      <c r="AU1435" s="18">
        <f t="shared" si="432"/>
        <v>0</v>
      </c>
      <c r="AV1435" s="18">
        <f t="shared" si="433"/>
        <v>0</v>
      </c>
      <c r="AW1435" s="18">
        <f t="shared" si="434"/>
        <v>0</v>
      </c>
      <c r="AX1435" s="18">
        <f t="shared" si="435"/>
        <v>0</v>
      </c>
      <c r="AY1435" s="18">
        <f t="shared" si="436"/>
        <v>0</v>
      </c>
      <c r="AZ1435" s="18">
        <f t="shared" si="437"/>
        <v>0</v>
      </c>
    </row>
    <row r="1436" spans="34:52" x14ac:dyDescent="0.25">
      <c r="AH1436" s="17">
        <f t="shared" si="438"/>
        <v>0</v>
      </c>
      <c r="AI1436" s="18">
        <f t="shared" si="439"/>
        <v>0</v>
      </c>
      <c r="AJ1436" s="18">
        <f t="shared" si="440"/>
        <v>0</v>
      </c>
      <c r="AK1436" s="18">
        <f t="shared" ref="AK1436:AK1499" si="441">SUMIFS(M1436,P1436,"*"&amp;$BB$1&amp;"*",O1436,"CSA")</f>
        <v>0</v>
      </c>
      <c r="AL1436" s="18">
        <f t="shared" ref="AL1436:AL1499" si="442">SUMIFS(N1436,P1436,"*"&amp;$BB$1&amp;"*",O1436,"USA")</f>
        <v>0</v>
      </c>
      <c r="AM1436" s="18">
        <f t="shared" ref="AM1436:AM1499" si="443">SUMIFS(M1436,R1436,"*"&amp;$BB$1&amp;"*",Q1436,"CSA")</f>
        <v>0</v>
      </c>
      <c r="AN1436" s="18">
        <f t="shared" ref="AN1436:AN1499" si="444">SUMIFS(N1436,R1436,"*"&amp;$BB$1&amp;"*",Q1436,"USA")</f>
        <v>0</v>
      </c>
      <c r="AO1436" s="18">
        <f t="shared" ref="AO1436:AO1499" si="445">SUMIFS(M1436,T1436,"*"&amp;$BB$1&amp;"*",S1436,"CSA")</f>
        <v>0</v>
      </c>
      <c r="AP1436" s="18">
        <f t="shared" ref="AP1436:AP1499" si="446">SUMIFS(N1436,T1436,"*"&amp;$BB$1&amp;"*",S1436,"USA")</f>
        <v>0</v>
      </c>
      <c r="AQ1436" s="18">
        <f t="shared" ref="AQ1436:AQ1499" si="447">SUMIFS(M1436,V1436,"*"&amp;$BB$1&amp;"*",U1436,"CSA")</f>
        <v>0</v>
      </c>
      <c r="AR1436" s="18">
        <f t="shared" ref="AR1436:AR1499" si="448">SUMIFS(N1436,V1436,"*"&amp;$BB$1&amp;"*",U1436,"USA")</f>
        <v>0</v>
      </c>
      <c r="AS1436" s="18">
        <f t="shared" ref="AS1436:AS1499" si="449">SUMIFS(M1436,X1436,"*"&amp;$BB$1&amp;"*",W1436,"CSA")</f>
        <v>0</v>
      </c>
      <c r="AT1436" s="18">
        <f t="shared" ref="AT1436:AT1499" si="450">SUMIFS(N1436,X1436,"*"&amp;$BB$1&amp;"*",W1436,"USA")</f>
        <v>0</v>
      </c>
      <c r="AU1436" s="18">
        <f t="shared" ref="AU1436:AU1499" si="451">SUMIFS(M1436,Z1436,"*"&amp;$BB$1&amp;"*",Y1436,"CSA")</f>
        <v>0</v>
      </c>
      <c r="AV1436" s="18">
        <f t="shared" ref="AV1436:AV1499" si="452">SUMIFS(N1436,Z1436,"*"&amp;$BB$1&amp;"*",Y1436,"USA")</f>
        <v>0</v>
      </c>
      <c r="AW1436" s="18">
        <f t="shared" ref="AW1436:AW1499" si="453">SUMIFS(M1436,AB1436,"*"&amp;$BB$1&amp;"*",AA1436,"CSA")</f>
        <v>0</v>
      </c>
      <c r="AX1436" s="18">
        <f t="shared" ref="AX1436:AX1499" si="454">SUMIFS(N1436,AB1436,"*"&amp;$BB$1&amp;"*",AA1436,"USA")</f>
        <v>0</v>
      </c>
      <c r="AY1436" s="18">
        <f t="shared" ref="AY1436:AY1499" si="455">SUMIFS(M1436,AD1436,"*"&amp;$BB$1&amp;"*",AC1436,"CSA")</f>
        <v>0</v>
      </c>
      <c r="AZ1436" s="18">
        <f t="shared" ref="AZ1436:AZ1499" si="456">SUMIFS(N1436,AD1436,"*"&amp;$BB$1&amp;"*",AC1436,"USA")</f>
        <v>0</v>
      </c>
    </row>
    <row r="1437" spans="34:52" x14ac:dyDescent="0.25">
      <c r="AH1437" s="17">
        <f t="shared" si="438"/>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38"/>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38"/>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38"/>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38"/>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38"/>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38"/>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38"/>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38"/>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38"/>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38"/>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38"/>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38"/>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38"/>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38"/>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38"/>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38"/>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38"/>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38"/>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38"/>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38"/>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38"/>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38"/>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38"/>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38"/>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38"/>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38"/>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38"/>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38"/>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38"/>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38"/>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38"/>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38"/>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38"/>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38"/>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38"/>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38"/>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ref="AH1474:AH1499" si="457">SUM(AI1474:AZ1474)</f>
        <v>0</v>
      </c>
      <c r="AI1474" s="18">
        <f t="shared" ref="AI1474:AI1499" si="458">SUMIFS(M1474,D1474,"*"&amp;$BB$1&amp;"*")</f>
        <v>0</v>
      </c>
      <c r="AJ1474" s="18">
        <f t="shared" ref="AJ1474:AJ1499" si="459">SUMIFS(N1474,F1474,"*"&amp;$BB$1&amp;"*")</f>
        <v>0</v>
      </c>
      <c r="AK1474" s="18">
        <f t="shared" si="441"/>
        <v>0</v>
      </c>
      <c r="AL1474" s="18">
        <f t="shared" si="442"/>
        <v>0</v>
      </c>
      <c r="AM1474" s="18">
        <f t="shared" si="443"/>
        <v>0</v>
      </c>
      <c r="AN1474" s="18">
        <f t="shared" si="444"/>
        <v>0</v>
      </c>
      <c r="AO1474" s="18">
        <f t="shared" si="445"/>
        <v>0</v>
      </c>
      <c r="AP1474" s="18">
        <f t="shared" si="446"/>
        <v>0</v>
      </c>
      <c r="AQ1474" s="18">
        <f t="shared" si="447"/>
        <v>0</v>
      </c>
      <c r="AR1474" s="18">
        <f t="shared" si="448"/>
        <v>0</v>
      </c>
      <c r="AS1474" s="18">
        <f t="shared" si="449"/>
        <v>0</v>
      </c>
      <c r="AT1474" s="18">
        <f t="shared" si="450"/>
        <v>0</v>
      </c>
      <c r="AU1474" s="18">
        <f t="shared" si="451"/>
        <v>0</v>
      </c>
      <c r="AV1474" s="18">
        <f t="shared" si="452"/>
        <v>0</v>
      </c>
      <c r="AW1474" s="18">
        <f t="shared" si="453"/>
        <v>0</v>
      </c>
      <c r="AX1474" s="18">
        <f t="shared" si="454"/>
        <v>0</v>
      </c>
      <c r="AY1474" s="18">
        <f t="shared" si="455"/>
        <v>0</v>
      </c>
      <c r="AZ1474" s="18">
        <f t="shared" si="456"/>
        <v>0</v>
      </c>
    </row>
    <row r="1475" spans="34:52" x14ac:dyDescent="0.25">
      <c r="AH1475" s="17">
        <f t="shared" si="457"/>
        <v>0</v>
      </c>
      <c r="AI1475" s="18">
        <f t="shared" si="458"/>
        <v>0</v>
      </c>
      <c r="AJ1475" s="18">
        <f t="shared" si="459"/>
        <v>0</v>
      </c>
      <c r="AK1475" s="18">
        <f t="shared" si="441"/>
        <v>0</v>
      </c>
      <c r="AL1475" s="18">
        <f t="shared" si="442"/>
        <v>0</v>
      </c>
      <c r="AM1475" s="18">
        <f t="shared" si="443"/>
        <v>0</v>
      </c>
      <c r="AN1475" s="18">
        <f t="shared" si="444"/>
        <v>0</v>
      </c>
      <c r="AO1475" s="18">
        <f t="shared" si="445"/>
        <v>0</v>
      </c>
      <c r="AP1475" s="18">
        <f t="shared" si="446"/>
        <v>0</v>
      </c>
      <c r="AQ1475" s="18">
        <f t="shared" si="447"/>
        <v>0</v>
      </c>
      <c r="AR1475" s="18">
        <f t="shared" si="448"/>
        <v>0</v>
      </c>
      <c r="AS1475" s="18">
        <f t="shared" si="449"/>
        <v>0</v>
      </c>
      <c r="AT1475" s="18">
        <f t="shared" si="450"/>
        <v>0</v>
      </c>
      <c r="AU1475" s="18">
        <f t="shared" si="451"/>
        <v>0</v>
      </c>
      <c r="AV1475" s="18">
        <f t="shared" si="452"/>
        <v>0</v>
      </c>
      <c r="AW1475" s="18">
        <f t="shared" si="453"/>
        <v>0</v>
      </c>
      <c r="AX1475" s="18">
        <f t="shared" si="454"/>
        <v>0</v>
      </c>
      <c r="AY1475" s="18">
        <f t="shared" si="455"/>
        <v>0</v>
      </c>
      <c r="AZ1475" s="18">
        <f t="shared" si="456"/>
        <v>0</v>
      </c>
    </row>
    <row r="1476" spans="34:52" x14ac:dyDescent="0.25">
      <c r="AH1476" s="17">
        <f t="shared" si="457"/>
        <v>0</v>
      </c>
      <c r="AI1476" s="18">
        <f t="shared" si="458"/>
        <v>0</v>
      </c>
      <c r="AJ1476" s="18">
        <f t="shared" si="459"/>
        <v>0</v>
      </c>
      <c r="AK1476" s="18">
        <f t="shared" si="441"/>
        <v>0</v>
      </c>
      <c r="AL1476" s="18">
        <f t="shared" si="442"/>
        <v>0</v>
      </c>
      <c r="AM1476" s="18">
        <f t="shared" si="443"/>
        <v>0</v>
      </c>
      <c r="AN1476" s="18">
        <f t="shared" si="444"/>
        <v>0</v>
      </c>
      <c r="AO1476" s="18">
        <f t="shared" si="445"/>
        <v>0</v>
      </c>
      <c r="AP1476" s="18">
        <f t="shared" si="446"/>
        <v>0</v>
      </c>
      <c r="AQ1476" s="18">
        <f t="shared" si="447"/>
        <v>0</v>
      </c>
      <c r="AR1476" s="18">
        <f t="shared" si="448"/>
        <v>0</v>
      </c>
      <c r="AS1476" s="18">
        <f t="shared" si="449"/>
        <v>0</v>
      </c>
      <c r="AT1476" s="18">
        <f t="shared" si="450"/>
        <v>0</v>
      </c>
      <c r="AU1476" s="18">
        <f t="shared" si="451"/>
        <v>0</v>
      </c>
      <c r="AV1476" s="18">
        <f t="shared" si="452"/>
        <v>0</v>
      </c>
      <c r="AW1476" s="18">
        <f t="shared" si="453"/>
        <v>0</v>
      </c>
      <c r="AX1476" s="18">
        <f t="shared" si="454"/>
        <v>0</v>
      </c>
      <c r="AY1476" s="18">
        <f t="shared" si="455"/>
        <v>0</v>
      </c>
      <c r="AZ1476" s="18">
        <f t="shared" si="456"/>
        <v>0</v>
      </c>
    </row>
    <row r="1477" spans="34:52" x14ac:dyDescent="0.25">
      <c r="AH1477" s="17">
        <f t="shared" si="457"/>
        <v>0</v>
      </c>
      <c r="AI1477" s="18">
        <f t="shared" si="458"/>
        <v>0</v>
      </c>
      <c r="AJ1477" s="18">
        <f t="shared" si="459"/>
        <v>0</v>
      </c>
      <c r="AK1477" s="18">
        <f t="shared" si="441"/>
        <v>0</v>
      </c>
      <c r="AL1477" s="18">
        <f t="shared" si="442"/>
        <v>0</v>
      </c>
      <c r="AM1477" s="18">
        <f t="shared" si="443"/>
        <v>0</v>
      </c>
      <c r="AN1477" s="18">
        <f t="shared" si="444"/>
        <v>0</v>
      </c>
      <c r="AO1477" s="18">
        <f t="shared" si="445"/>
        <v>0</v>
      </c>
      <c r="AP1477" s="18">
        <f t="shared" si="446"/>
        <v>0</v>
      </c>
      <c r="AQ1477" s="18">
        <f t="shared" si="447"/>
        <v>0</v>
      </c>
      <c r="AR1477" s="18">
        <f t="shared" si="448"/>
        <v>0</v>
      </c>
      <c r="AS1477" s="18">
        <f t="shared" si="449"/>
        <v>0</v>
      </c>
      <c r="AT1477" s="18">
        <f t="shared" si="450"/>
        <v>0</v>
      </c>
      <c r="AU1477" s="18">
        <f t="shared" si="451"/>
        <v>0</v>
      </c>
      <c r="AV1477" s="18">
        <f t="shared" si="452"/>
        <v>0</v>
      </c>
      <c r="AW1477" s="18">
        <f t="shared" si="453"/>
        <v>0</v>
      </c>
      <c r="AX1477" s="18">
        <f t="shared" si="454"/>
        <v>0</v>
      </c>
      <c r="AY1477" s="18">
        <f t="shared" si="455"/>
        <v>0</v>
      </c>
      <c r="AZ1477" s="18">
        <f t="shared" si="456"/>
        <v>0</v>
      </c>
    </row>
    <row r="1478" spans="34:52" x14ac:dyDescent="0.25">
      <c r="AH1478" s="17">
        <f t="shared" si="457"/>
        <v>0</v>
      </c>
      <c r="AI1478" s="18">
        <f t="shared" si="458"/>
        <v>0</v>
      </c>
      <c r="AJ1478" s="18">
        <f t="shared" si="459"/>
        <v>0</v>
      </c>
      <c r="AK1478" s="18">
        <f t="shared" si="441"/>
        <v>0</v>
      </c>
      <c r="AL1478" s="18">
        <f t="shared" si="442"/>
        <v>0</v>
      </c>
      <c r="AM1478" s="18">
        <f t="shared" si="443"/>
        <v>0</v>
      </c>
      <c r="AN1478" s="18">
        <f t="shared" si="444"/>
        <v>0</v>
      </c>
      <c r="AO1478" s="18">
        <f t="shared" si="445"/>
        <v>0</v>
      </c>
      <c r="AP1478" s="18">
        <f t="shared" si="446"/>
        <v>0</v>
      </c>
      <c r="AQ1478" s="18">
        <f t="shared" si="447"/>
        <v>0</v>
      </c>
      <c r="AR1478" s="18">
        <f t="shared" si="448"/>
        <v>0</v>
      </c>
      <c r="AS1478" s="18">
        <f t="shared" si="449"/>
        <v>0</v>
      </c>
      <c r="AT1478" s="18">
        <f t="shared" si="450"/>
        <v>0</v>
      </c>
      <c r="AU1478" s="18">
        <f t="shared" si="451"/>
        <v>0</v>
      </c>
      <c r="AV1478" s="18">
        <f t="shared" si="452"/>
        <v>0</v>
      </c>
      <c r="AW1478" s="18">
        <f t="shared" si="453"/>
        <v>0</v>
      </c>
      <c r="AX1478" s="18">
        <f t="shared" si="454"/>
        <v>0</v>
      </c>
      <c r="AY1478" s="18">
        <f t="shared" si="455"/>
        <v>0</v>
      </c>
      <c r="AZ1478" s="18">
        <f t="shared" si="456"/>
        <v>0</v>
      </c>
    </row>
    <row r="1479" spans="34:52" x14ac:dyDescent="0.25">
      <c r="AH1479" s="17">
        <f t="shared" si="457"/>
        <v>0</v>
      </c>
      <c r="AI1479" s="18">
        <f t="shared" si="458"/>
        <v>0</v>
      </c>
      <c r="AJ1479" s="18">
        <f t="shared" si="459"/>
        <v>0</v>
      </c>
      <c r="AK1479" s="18">
        <f t="shared" si="441"/>
        <v>0</v>
      </c>
      <c r="AL1479" s="18">
        <f t="shared" si="442"/>
        <v>0</v>
      </c>
      <c r="AM1479" s="18">
        <f t="shared" si="443"/>
        <v>0</v>
      </c>
      <c r="AN1479" s="18">
        <f t="shared" si="444"/>
        <v>0</v>
      </c>
      <c r="AO1479" s="18">
        <f t="shared" si="445"/>
        <v>0</v>
      </c>
      <c r="AP1479" s="18">
        <f t="shared" si="446"/>
        <v>0</v>
      </c>
      <c r="AQ1479" s="18">
        <f t="shared" si="447"/>
        <v>0</v>
      </c>
      <c r="AR1479" s="18">
        <f t="shared" si="448"/>
        <v>0</v>
      </c>
      <c r="AS1479" s="18">
        <f t="shared" si="449"/>
        <v>0</v>
      </c>
      <c r="AT1479" s="18">
        <f t="shared" si="450"/>
        <v>0</v>
      </c>
      <c r="AU1479" s="18">
        <f t="shared" si="451"/>
        <v>0</v>
      </c>
      <c r="AV1479" s="18">
        <f t="shared" si="452"/>
        <v>0</v>
      </c>
      <c r="AW1479" s="18">
        <f t="shared" si="453"/>
        <v>0</v>
      </c>
      <c r="AX1479" s="18">
        <f t="shared" si="454"/>
        <v>0</v>
      </c>
      <c r="AY1479" s="18">
        <f t="shared" si="455"/>
        <v>0</v>
      </c>
      <c r="AZ1479" s="18">
        <f t="shared" si="456"/>
        <v>0</v>
      </c>
    </row>
    <row r="1480" spans="34:52" x14ac:dyDescent="0.25">
      <c r="AH1480" s="17">
        <f t="shared" si="457"/>
        <v>0</v>
      </c>
      <c r="AI1480" s="18">
        <f t="shared" si="458"/>
        <v>0</v>
      </c>
      <c r="AJ1480" s="18">
        <f t="shared" si="459"/>
        <v>0</v>
      </c>
      <c r="AK1480" s="18">
        <f t="shared" si="441"/>
        <v>0</v>
      </c>
      <c r="AL1480" s="18">
        <f t="shared" si="442"/>
        <v>0</v>
      </c>
      <c r="AM1480" s="18">
        <f t="shared" si="443"/>
        <v>0</v>
      </c>
      <c r="AN1480" s="18">
        <f t="shared" si="444"/>
        <v>0</v>
      </c>
      <c r="AO1480" s="18">
        <f t="shared" si="445"/>
        <v>0</v>
      </c>
      <c r="AP1480" s="18">
        <f t="shared" si="446"/>
        <v>0</v>
      </c>
      <c r="AQ1480" s="18">
        <f t="shared" si="447"/>
        <v>0</v>
      </c>
      <c r="AR1480" s="18">
        <f t="shared" si="448"/>
        <v>0</v>
      </c>
      <c r="AS1480" s="18">
        <f t="shared" si="449"/>
        <v>0</v>
      </c>
      <c r="AT1480" s="18">
        <f t="shared" si="450"/>
        <v>0</v>
      </c>
      <c r="AU1480" s="18">
        <f t="shared" si="451"/>
        <v>0</v>
      </c>
      <c r="AV1480" s="18">
        <f t="shared" si="452"/>
        <v>0</v>
      </c>
      <c r="AW1480" s="18">
        <f t="shared" si="453"/>
        <v>0</v>
      </c>
      <c r="AX1480" s="18">
        <f t="shared" si="454"/>
        <v>0</v>
      </c>
      <c r="AY1480" s="18">
        <f t="shared" si="455"/>
        <v>0</v>
      </c>
      <c r="AZ1480" s="18">
        <f t="shared" si="456"/>
        <v>0</v>
      </c>
    </row>
    <row r="1481" spans="34:52" x14ac:dyDescent="0.25">
      <c r="AH1481" s="17">
        <f t="shared" si="457"/>
        <v>0</v>
      </c>
      <c r="AI1481" s="18">
        <f t="shared" si="458"/>
        <v>0</v>
      </c>
      <c r="AJ1481" s="18">
        <f t="shared" si="459"/>
        <v>0</v>
      </c>
      <c r="AK1481" s="18">
        <f t="shared" si="441"/>
        <v>0</v>
      </c>
      <c r="AL1481" s="18">
        <f t="shared" si="442"/>
        <v>0</v>
      </c>
      <c r="AM1481" s="18">
        <f t="shared" si="443"/>
        <v>0</v>
      </c>
      <c r="AN1481" s="18">
        <f t="shared" si="444"/>
        <v>0</v>
      </c>
      <c r="AO1481" s="18">
        <f t="shared" si="445"/>
        <v>0</v>
      </c>
      <c r="AP1481" s="18">
        <f t="shared" si="446"/>
        <v>0</v>
      </c>
      <c r="AQ1481" s="18">
        <f t="shared" si="447"/>
        <v>0</v>
      </c>
      <c r="AR1481" s="18">
        <f t="shared" si="448"/>
        <v>0</v>
      </c>
      <c r="AS1481" s="18">
        <f t="shared" si="449"/>
        <v>0</v>
      </c>
      <c r="AT1481" s="18">
        <f t="shared" si="450"/>
        <v>0</v>
      </c>
      <c r="AU1481" s="18">
        <f t="shared" si="451"/>
        <v>0</v>
      </c>
      <c r="AV1481" s="18">
        <f t="shared" si="452"/>
        <v>0</v>
      </c>
      <c r="AW1481" s="18">
        <f t="shared" si="453"/>
        <v>0</v>
      </c>
      <c r="AX1481" s="18">
        <f t="shared" si="454"/>
        <v>0</v>
      </c>
      <c r="AY1481" s="18">
        <f t="shared" si="455"/>
        <v>0</v>
      </c>
      <c r="AZ1481" s="18">
        <f t="shared" si="456"/>
        <v>0</v>
      </c>
    </row>
    <row r="1482" spans="34:52" x14ac:dyDescent="0.25">
      <c r="AH1482" s="17">
        <f t="shared" si="457"/>
        <v>0</v>
      </c>
      <c r="AI1482" s="18">
        <f t="shared" si="458"/>
        <v>0</v>
      </c>
      <c r="AJ1482" s="18">
        <f t="shared" si="459"/>
        <v>0</v>
      </c>
      <c r="AK1482" s="18">
        <f t="shared" si="441"/>
        <v>0</v>
      </c>
      <c r="AL1482" s="18">
        <f t="shared" si="442"/>
        <v>0</v>
      </c>
      <c r="AM1482" s="18">
        <f t="shared" si="443"/>
        <v>0</v>
      </c>
      <c r="AN1482" s="18">
        <f t="shared" si="444"/>
        <v>0</v>
      </c>
      <c r="AO1482" s="18">
        <f t="shared" si="445"/>
        <v>0</v>
      </c>
      <c r="AP1482" s="18">
        <f t="shared" si="446"/>
        <v>0</v>
      </c>
      <c r="AQ1482" s="18">
        <f t="shared" si="447"/>
        <v>0</v>
      </c>
      <c r="AR1482" s="18">
        <f t="shared" si="448"/>
        <v>0</v>
      </c>
      <c r="AS1482" s="18">
        <f t="shared" si="449"/>
        <v>0</v>
      </c>
      <c r="AT1482" s="18">
        <f t="shared" si="450"/>
        <v>0</v>
      </c>
      <c r="AU1482" s="18">
        <f t="shared" si="451"/>
        <v>0</v>
      </c>
      <c r="AV1482" s="18">
        <f t="shared" si="452"/>
        <v>0</v>
      </c>
      <c r="AW1482" s="18">
        <f t="shared" si="453"/>
        <v>0</v>
      </c>
      <c r="AX1482" s="18">
        <f t="shared" si="454"/>
        <v>0</v>
      </c>
      <c r="AY1482" s="18">
        <f t="shared" si="455"/>
        <v>0</v>
      </c>
      <c r="AZ1482" s="18">
        <f t="shared" si="456"/>
        <v>0</v>
      </c>
    </row>
    <row r="1483" spans="34:52" x14ac:dyDescent="0.25">
      <c r="AH1483" s="17">
        <f t="shared" si="457"/>
        <v>0</v>
      </c>
      <c r="AI1483" s="18">
        <f t="shared" si="458"/>
        <v>0</v>
      </c>
      <c r="AJ1483" s="18">
        <f t="shared" si="459"/>
        <v>0</v>
      </c>
      <c r="AK1483" s="18">
        <f t="shared" si="441"/>
        <v>0</v>
      </c>
      <c r="AL1483" s="18">
        <f t="shared" si="442"/>
        <v>0</v>
      </c>
      <c r="AM1483" s="18">
        <f t="shared" si="443"/>
        <v>0</v>
      </c>
      <c r="AN1483" s="18">
        <f t="shared" si="444"/>
        <v>0</v>
      </c>
      <c r="AO1483" s="18">
        <f t="shared" si="445"/>
        <v>0</v>
      </c>
      <c r="AP1483" s="18">
        <f t="shared" si="446"/>
        <v>0</v>
      </c>
      <c r="AQ1483" s="18">
        <f t="shared" si="447"/>
        <v>0</v>
      </c>
      <c r="AR1483" s="18">
        <f t="shared" si="448"/>
        <v>0</v>
      </c>
      <c r="AS1483" s="18">
        <f t="shared" si="449"/>
        <v>0</v>
      </c>
      <c r="AT1483" s="18">
        <f t="shared" si="450"/>
        <v>0</v>
      </c>
      <c r="AU1483" s="18">
        <f t="shared" si="451"/>
        <v>0</v>
      </c>
      <c r="AV1483" s="18">
        <f t="shared" si="452"/>
        <v>0</v>
      </c>
      <c r="AW1483" s="18">
        <f t="shared" si="453"/>
        <v>0</v>
      </c>
      <c r="AX1483" s="18">
        <f t="shared" si="454"/>
        <v>0</v>
      </c>
      <c r="AY1483" s="18">
        <f t="shared" si="455"/>
        <v>0</v>
      </c>
      <c r="AZ1483" s="18">
        <f t="shared" si="456"/>
        <v>0</v>
      </c>
    </row>
    <row r="1484" spans="34:52" x14ac:dyDescent="0.25">
      <c r="AH1484" s="17">
        <f t="shared" si="457"/>
        <v>0</v>
      </c>
      <c r="AI1484" s="18">
        <f t="shared" si="458"/>
        <v>0</v>
      </c>
      <c r="AJ1484" s="18">
        <f t="shared" si="459"/>
        <v>0</v>
      </c>
      <c r="AK1484" s="18">
        <f t="shared" si="441"/>
        <v>0</v>
      </c>
      <c r="AL1484" s="18">
        <f t="shared" si="442"/>
        <v>0</v>
      </c>
      <c r="AM1484" s="18">
        <f t="shared" si="443"/>
        <v>0</v>
      </c>
      <c r="AN1484" s="18">
        <f t="shared" si="444"/>
        <v>0</v>
      </c>
      <c r="AO1484" s="18">
        <f t="shared" si="445"/>
        <v>0</v>
      </c>
      <c r="AP1484" s="18">
        <f t="shared" si="446"/>
        <v>0</v>
      </c>
      <c r="AQ1484" s="18">
        <f t="shared" si="447"/>
        <v>0</v>
      </c>
      <c r="AR1484" s="18">
        <f t="shared" si="448"/>
        <v>0</v>
      </c>
      <c r="AS1484" s="18">
        <f t="shared" si="449"/>
        <v>0</v>
      </c>
      <c r="AT1484" s="18">
        <f t="shared" si="450"/>
        <v>0</v>
      </c>
      <c r="AU1484" s="18">
        <f t="shared" si="451"/>
        <v>0</v>
      </c>
      <c r="AV1484" s="18">
        <f t="shared" si="452"/>
        <v>0</v>
      </c>
      <c r="AW1484" s="18">
        <f t="shared" si="453"/>
        <v>0</v>
      </c>
      <c r="AX1484" s="18">
        <f t="shared" si="454"/>
        <v>0</v>
      </c>
      <c r="AY1484" s="18">
        <f t="shared" si="455"/>
        <v>0</v>
      </c>
      <c r="AZ1484" s="18">
        <f t="shared" si="456"/>
        <v>0</v>
      </c>
    </row>
    <row r="1485" spans="34:52" x14ac:dyDescent="0.25">
      <c r="AH1485" s="17">
        <f t="shared" si="457"/>
        <v>0</v>
      </c>
      <c r="AI1485" s="18">
        <f t="shared" si="458"/>
        <v>0</v>
      </c>
      <c r="AJ1485" s="18">
        <f t="shared" si="459"/>
        <v>0</v>
      </c>
      <c r="AK1485" s="18">
        <f t="shared" si="441"/>
        <v>0</v>
      </c>
      <c r="AL1485" s="18">
        <f t="shared" si="442"/>
        <v>0</v>
      </c>
      <c r="AM1485" s="18">
        <f t="shared" si="443"/>
        <v>0</v>
      </c>
      <c r="AN1485" s="18">
        <f t="shared" si="444"/>
        <v>0</v>
      </c>
      <c r="AO1485" s="18">
        <f t="shared" si="445"/>
        <v>0</v>
      </c>
      <c r="AP1485" s="18">
        <f t="shared" si="446"/>
        <v>0</v>
      </c>
      <c r="AQ1485" s="18">
        <f t="shared" si="447"/>
        <v>0</v>
      </c>
      <c r="AR1485" s="18">
        <f t="shared" si="448"/>
        <v>0</v>
      </c>
      <c r="AS1485" s="18">
        <f t="shared" si="449"/>
        <v>0</v>
      </c>
      <c r="AT1485" s="18">
        <f t="shared" si="450"/>
        <v>0</v>
      </c>
      <c r="AU1485" s="18">
        <f t="shared" si="451"/>
        <v>0</v>
      </c>
      <c r="AV1485" s="18">
        <f t="shared" si="452"/>
        <v>0</v>
      </c>
      <c r="AW1485" s="18">
        <f t="shared" si="453"/>
        <v>0</v>
      </c>
      <c r="AX1485" s="18">
        <f t="shared" si="454"/>
        <v>0</v>
      </c>
      <c r="AY1485" s="18">
        <f t="shared" si="455"/>
        <v>0</v>
      </c>
      <c r="AZ1485" s="18">
        <f t="shared" si="456"/>
        <v>0</v>
      </c>
    </row>
    <row r="1486" spans="34:52" x14ac:dyDescent="0.25">
      <c r="AH1486" s="17">
        <f t="shared" si="457"/>
        <v>0</v>
      </c>
      <c r="AI1486" s="18">
        <f t="shared" si="458"/>
        <v>0</v>
      </c>
      <c r="AJ1486" s="18">
        <f t="shared" si="459"/>
        <v>0</v>
      </c>
      <c r="AK1486" s="18">
        <f t="shared" si="441"/>
        <v>0</v>
      </c>
      <c r="AL1486" s="18">
        <f t="shared" si="442"/>
        <v>0</v>
      </c>
      <c r="AM1486" s="18">
        <f t="shared" si="443"/>
        <v>0</v>
      </c>
      <c r="AN1486" s="18">
        <f t="shared" si="444"/>
        <v>0</v>
      </c>
      <c r="AO1486" s="18">
        <f t="shared" si="445"/>
        <v>0</v>
      </c>
      <c r="AP1486" s="18">
        <f t="shared" si="446"/>
        <v>0</v>
      </c>
      <c r="AQ1486" s="18">
        <f t="shared" si="447"/>
        <v>0</v>
      </c>
      <c r="AR1486" s="18">
        <f t="shared" si="448"/>
        <v>0</v>
      </c>
      <c r="AS1486" s="18">
        <f t="shared" si="449"/>
        <v>0</v>
      </c>
      <c r="AT1486" s="18">
        <f t="shared" si="450"/>
        <v>0</v>
      </c>
      <c r="AU1486" s="18">
        <f t="shared" si="451"/>
        <v>0</v>
      </c>
      <c r="AV1486" s="18">
        <f t="shared" si="452"/>
        <v>0</v>
      </c>
      <c r="AW1486" s="18">
        <f t="shared" si="453"/>
        <v>0</v>
      </c>
      <c r="AX1486" s="18">
        <f t="shared" si="454"/>
        <v>0</v>
      </c>
      <c r="AY1486" s="18">
        <f t="shared" si="455"/>
        <v>0</v>
      </c>
      <c r="AZ1486" s="18">
        <f t="shared" si="456"/>
        <v>0</v>
      </c>
    </row>
    <row r="1487" spans="34:52" x14ac:dyDescent="0.25">
      <c r="AH1487" s="17">
        <f t="shared" si="457"/>
        <v>0</v>
      </c>
      <c r="AI1487" s="18">
        <f t="shared" si="458"/>
        <v>0</v>
      </c>
      <c r="AJ1487" s="18">
        <f t="shared" si="459"/>
        <v>0</v>
      </c>
      <c r="AK1487" s="18">
        <f t="shared" si="441"/>
        <v>0</v>
      </c>
      <c r="AL1487" s="18">
        <f t="shared" si="442"/>
        <v>0</v>
      </c>
      <c r="AM1487" s="18">
        <f t="shared" si="443"/>
        <v>0</v>
      </c>
      <c r="AN1487" s="18">
        <f t="shared" si="444"/>
        <v>0</v>
      </c>
      <c r="AO1487" s="18">
        <f t="shared" si="445"/>
        <v>0</v>
      </c>
      <c r="AP1487" s="18">
        <f t="shared" si="446"/>
        <v>0</v>
      </c>
      <c r="AQ1487" s="18">
        <f t="shared" si="447"/>
        <v>0</v>
      </c>
      <c r="AR1487" s="18">
        <f t="shared" si="448"/>
        <v>0</v>
      </c>
      <c r="AS1487" s="18">
        <f t="shared" si="449"/>
        <v>0</v>
      </c>
      <c r="AT1487" s="18">
        <f t="shared" si="450"/>
        <v>0</v>
      </c>
      <c r="AU1487" s="18">
        <f t="shared" si="451"/>
        <v>0</v>
      </c>
      <c r="AV1487" s="18">
        <f t="shared" si="452"/>
        <v>0</v>
      </c>
      <c r="AW1487" s="18">
        <f t="shared" si="453"/>
        <v>0</v>
      </c>
      <c r="AX1487" s="18">
        <f t="shared" si="454"/>
        <v>0</v>
      </c>
      <c r="AY1487" s="18">
        <f t="shared" si="455"/>
        <v>0</v>
      </c>
      <c r="AZ1487" s="18">
        <f t="shared" si="456"/>
        <v>0</v>
      </c>
    </row>
    <row r="1488" spans="34:52" x14ac:dyDescent="0.25">
      <c r="AH1488" s="17">
        <f t="shared" si="457"/>
        <v>0</v>
      </c>
      <c r="AI1488" s="18">
        <f t="shared" si="458"/>
        <v>0</v>
      </c>
      <c r="AJ1488" s="18">
        <f t="shared" si="459"/>
        <v>0</v>
      </c>
      <c r="AK1488" s="18">
        <f t="shared" si="441"/>
        <v>0</v>
      </c>
      <c r="AL1488" s="18">
        <f t="shared" si="442"/>
        <v>0</v>
      </c>
      <c r="AM1488" s="18">
        <f t="shared" si="443"/>
        <v>0</v>
      </c>
      <c r="AN1488" s="18">
        <f t="shared" si="444"/>
        <v>0</v>
      </c>
      <c r="AO1488" s="18">
        <f t="shared" si="445"/>
        <v>0</v>
      </c>
      <c r="AP1488" s="18">
        <f t="shared" si="446"/>
        <v>0</v>
      </c>
      <c r="AQ1488" s="18">
        <f t="shared" si="447"/>
        <v>0</v>
      </c>
      <c r="AR1488" s="18">
        <f t="shared" si="448"/>
        <v>0</v>
      </c>
      <c r="AS1488" s="18">
        <f t="shared" si="449"/>
        <v>0</v>
      </c>
      <c r="AT1488" s="18">
        <f t="shared" si="450"/>
        <v>0</v>
      </c>
      <c r="AU1488" s="18">
        <f t="shared" si="451"/>
        <v>0</v>
      </c>
      <c r="AV1488" s="18">
        <f t="shared" si="452"/>
        <v>0</v>
      </c>
      <c r="AW1488" s="18">
        <f t="shared" si="453"/>
        <v>0</v>
      </c>
      <c r="AX1488" s="18">
        <f t="shared" si="454"/>
        <v>0</v>
      </c>
      <c r="AY1488" s="18">
        <f t="shared" si="455"/>
        <v>0</v>
      </c>
      <c r="AZ1488" s="18">
        <f t="shared" si="456"/>
        <v>0</v>
      </c>
    </row>
    <row r="1489" spans="34:52" x14ac:dyDescent="0.25">
      <c r="AH1489" s="17">
        <f t="shared" si="457"/>
        <v>0</v>
      </c>
      <c r="AI1489" s="18">
        <f t="shared" si="458"/>
        <v>0</v>
      </c>
      <c r="AJ1489" s="18">
        <f t="shared" si="459"/>
        <v>0</v>
      </c>
      <c r="AK1489" s="18">
        <f t="shared" si="441"/>
        <v>0</v>
      </c>
      <c r="AL1489" s="18">
        <f t="shared" si="442"/>
        <v>0</v>
      </c>
      <c r="AM1489" s="18">
        <f t="shared" si="443"/>
        <v>0</v>
      </c>
      <c r="AN1489" s="18">
        <f t="shared" si="444"/>
        <v>0</v>
      </c>
      <c r="AO1489" s="18">
        <f t="shared" si="445"/>
        <v>0</v>
      </c>
      <c r="AP1489" s="18">
        <f t="shared" si="446"/>
        <v>0</v>
      </c>
      <c r="AQ1489" s="18">
        <f t="shared" si="447"/>
        <v>0</v>
      </c>
      <c r="AR1489" s="18">
        <f t="shared" si="448"/>
        <v>0</v>
      </c>
      <c r="AS1489" s="18">
        <f t="shared" si="449"/>
        <v>0</v>
      </c>
      <c r="AT1489" s="18">
        <f t="shared" si="450"/>
        <v>0</v>
      </c>
      <c r="AU1489" s="18">
        <f t="shared" si="451"/>
        <v>0</v>
      </c>
      <c r="AV1489" s="18">
        <f t="shared" si="452"/>
        <v>0</v>
      </c>
      <c r="AW1489" s="18">
        <f t="shared" si="453"/>
        <v>0</v>
      </c>
      <c r="AX1489" s="18">
        <f t="shared" si="454"/>
        <v>0</v>
      </c>
      <c r="AY1489" s="18">
        <f t="shared" si="455"/>
        <v>0</v>
      </c>
      <c r="AZ1489" s="18">
        <f t="shared" si="456"/>
        <v>0</v>
      </c>
    </row>
    <row r="1490" spans="34:52" x14ac:dyDescent="0.25">
      <c r="AH1490" s="17">
        <f t="shared" si="457"/>
        <v>0</v>
      </c>
      <c r="AI1490" s="18">
        <f t="shared" si="458"/>
        <v>0</v>
      </c>
      <c r="AJ1490" s="18">
        <f t="shared" si="459"/>
        <v>0</v>
      </c>
      <c r="AK1490" s="18">
        <f t="shared" si="441"/>
        <v>0</v>
      </c>
      <c r="AL1490" s="18">
        <f t="shared" si="442"/>
        <v>0</v>
      </c>
      <c r="AM1490" s="18">
        <f t="shared" si="443"/>
        <v>0</v>
      </c>
      <c r="AN1490" s="18">
        <f t="shared" si="444"/>
        <v>0</v>
      </c>
      <c r="AO1490" s="18">
        <f t="shared" si="445"/>
        <v>0</v>
      </c>
      <c r="AP1490" s="18">
        <f t="shared" si="446"/>
        <v>0</v>
      </c>
      <c r="AQ1490" s="18">
        <f t="shared" si="447"/>
        <v>0</v>
      </c>
      <c r="AR1490" s="18">
        <f t="shared" si="448"/>
        <v>0</v>
      </c>
      <c r="AS1490" s="18">
        <f t="shared" si="449"/>
        <v>0</v>
      </c>
      <c r="AT1490" s="18">
        <f t="shared" si="450"/>
        <v>0</v>
      </c>
      <c r="AU1490" s="18">
        <f t="shared" si="451"/>
        <v>0</v>
      </c>
      <c r="AV1490" s="18">
        <f t="shared" si="452"/>
        <v>0</v>
      </c>
      <c r="AW1490" s="18">
        <f t="shared" si="453"/>
        <v>0</v>
      </c>
      <c r="AX1490" s="18">
        <f t="shared" si="454"/>
        <v>0</v>
      </c>
      <c r="AY1490" s="18">
        <f t="shared" si="455"/>
        <v>0</v>
      </c>
      <c r="AZ1490" s="18">
        <f t="shared" si="456"/>
        <v>0</v>
      </c>
    </row>
    <row r="1491" spans="34:52" x14ac:dyDescent="0.25">
      <c r="AH1491" s="17">
        <f t="shared" si="457"/>
        <v>0</v>
      </c>
      <c r="AI1491" s="18">
        <f t="shared" si="458"/>
        <v>0</v>
      </c>
      <c r="AJ1491" s="18">
        <f t="shared" si="459"/>
        <v>0</v>
      </c>
      <c r="AK1491" s="18">
        <f t="shared" si="441"/>
        <v>0</v>
      </c>
      <c r="AL1491" s="18">
        <f t="shared" si="442"/>
        <v>0</v>
      </c>
      <c r="AM1491" s="18">
        <f t="shared" si="443"/>
        <v>0</v>
      </c>
      <c r="AN1491" s="18">
        <f t="shared" si="444"/>
        <v>0</v>
      </c>
      <c r="AO1491" s="18">
        <f t="shared" si="445"/>
        <v>0</v>
      </c>
      <c r="AP1491" s="18">
        <f t="shared" si="446"/>
        <v>0</v>
      </c>
      <c r="AQ1491" s="18">
        <f t="shared" si="447"/>
        <v>0</v>
      </c>
      <c r="AR1491" s="18">
        <f t="shared" si="448"/>
        <v>0</v>
      </c>
      <c r="AS1491" s="18">
        <f t="shared" si="449"/>
        <v>0</v>
      </c>
      <c r="AT1491" s="18">
        <f t="shared" si="450"/>
        <v>0</v>
      </c>
      <c r="AU1491" s="18">
        <f t="shared" si="451"/>
        <v>0</v>
      </c>
      <c r="AV1491" s="18">
        <f t="shared" si="452"/>
        <v>0</v>
      </c>
      <c r="AW1491" s="18">
        <f t="shared" si="453"/>
        <v>0</v>
      </c>
      <c r="AX1491" s="18">
        <f t="shared" si="454"/>
        <v>0</v>
      </c>
      <c r="AY1491" s="18">
        <f t="shared" si="455"/>
        <v>0</v>
      </c>
      <c r="AZ1491" s="18">
        <f t="shared" si="456"/>
        <v>0</v>
      </c>
    </row>
    <row r="1492" spans="34:52" x14ac:dyDescent="0.25">
      <c r="AH1492" s="17">
        <f t="shared" si="457"/>
        <v>0</v>
      </c>
      <c r="AI1492" s="18">
        <f t="shared" si="458"/>
        <v>0</v>
      </c>
      <c r="AJ1492" s="18">
        <f t="shared" si="459"/>
        <v>0</v>
      </c>
      <c r="AK1492" s="18">
        <f t="shared" si="441"/>
        <v>0</v>
      </c>
      <c r="AL1492" s="18">
        <f t="shared" si="442"/>
        <v>0</v>
      </c>
      <c r="AM1492" s="18">
        <f t="shared" si="443"/>
        <v>0</v>
      </c>
      <c r="AN1492" s="18">
        <f t="shared" si="444"/>
        <v>0</v>
      </c>
      <c r="AO1492" s="18">
        <f t="shared" si="445"/>
        <v>0</v>
      </c>
      <c r="AP1492" s="18">
        <f t="shared" si="446"/>
        <v>0</v>
      </c>
      <c r="AQ1492" s="18">
        <f t="shared" si="447"/>
        <v>0</v>
      </c>
      <c r="AR1492" s="18">
        <f t="shared" si="448"/>
        <v>0</v>
      </c>
      <c r="AS1492" s="18">
        <f t="shared" si="449"/>
        <v>0</v>
      </c>
      <c r="AT1492" s="18">
        <f t="shared" si="450"/>
        <v>0</v>
      </c>
      <c r="AU1492" s="18">
        <f t="shared" si="451"/>
        <v>0</v>
      </c>
      <c r="AV1492" s="18">
        <f t="shared" si="452"/>
        <v>0</v>
      </c>
      <c r="AW1492" s="18">
        <f t="shared" si="453"/>
        <v>0</v>
      </c>
      <c r="AX1492" s="18">
        <f t="shared" si="454"/>
        <v>0</v>
      </c>
      <c r="AY1492" s="18">
        <f t="shared" si="455"/>
        <v>0</v>
      </c>
      <c r="AZ1492" s="18">
        <f t="shared" si="456"/>
        <v>0</v>
      </c>
    </row>
    <row r="1493" spans="34:52" x14ac:dyDescent="0.25">
      <c r="AH1493" s="17">
        <f t="shared" si="457"/>
        <v>0</v>
      </c>
      <c r="AI1493" s="18">
        <f t="shared" si="458"/>
        <v>0</v>
      </c>
      <c r="AJ1493" s="18">
        <f t="shared" si="459"/>
        <v>0</v>
      </c>
      <c r="AK1493" s="18">
        <f t="shared" si="441"/>
        <v>0</v>
      </c>
      <c r="AL1493" s="18">
        <f t="shared" si="442"/>
        <v>0</v>
      </c>
      <c r="AM1493" s="18">
        <f t="shared" si="443"/>
        <v>0</v>
      </c>
      <c r="AN1493" s="18">
        <f t="shared" si="444"/>
        <v>0</v>
      </c>
      <c r="AO1493" s="18">
        <f t="shared" si="445"/>
        <v>0</v>
      </c>
      <c r="AP1493" s="18">
        <f t="shared" si="446"/>
        <v>0</v>
      </c>
      <c r="AQ1493" s="18">
        <f t="shared" si="447"/>
        <v>0</v>
      </c>
      <c r="AR1493" s="18">
        <f t="shared" si="448"/>
        <v>0</v>
      </c>
      <c r="AS1493" s="18">
        <f t="shared" si="449"/>
        <v>0</v>
      </c>
      <c r="AT1493" s="18">
        <f t="shared" si="450"/>
        <v>0</v>
      </c>
      <c r="AU1493" s="18">
        <f t="shared" si="451"/>
        <v>0</v>
      </c>
      <c r="AV1493" s="18">
        <f t="shared" si="452"/>
        <v>0</v>
      </c>
      <c r="AW1493" s="18">
        <f t="shared" si="453"/>
        <v>0</v>
      </c>
      <c r="AX1493" s="18">
        <f t="shared" si="454"/>
        <v>0</v>
      </c>
      <c r="AY1493" s="18">
        <f t="shared" si="455"/>
        <v>0</v>
      </c>
      <c r="AZ1493" s="18">
        <f t="shared" si="456"/>
        <v>0</v>
      </c>
    </row>
    <row r="1494" spans="34:52" x14ac:dyDescent="0.25">
      <c r="AH1494" s="17">
        <f t="shared" si="457"/>
        <v>0</v>
      </c>
      <c r="AI1494" s="18">
        <f t="shared" si="458"/>
        <v>0</v>
      </c>
      <c r="AJ1494" s="18">
        <f t="shared" si="459"/>
        <v>0</v>
      </c>
      <c r="AK1494" s="18">
        <f t="shared" si="441"/>
        <v>0</v>
      </c>
      <c r="AL1494" s="18">
        <f t="shared" si="442"/>
        <v>0</v>
      </c>
      <c r="AM1494" s="18">
        <f t="shared" si="443"/>
        <v>0</v>
      </c>
      <c r="AN1494" s="18">
        <f t="shared" si="444"/>
        <v>0</v>
      </c>
      <c r="AO1494" s="18">
        <f t="shared" si="445"/>
        <v>0</v>
      </c>
      <c r="AP1494" s="18">
        <f t="shared" si="446"/>
        <v>0</v>
      </c>
      <c r="AQ1494" s="18">
        <f t="shared" si="447"/>
        <v>0</v>
      </c>
      <c r="AR1494" s="18">
        <f t="shared" si="448"/>
        <v>0</v>
      </c>
      <c r="AS1494" s="18">
        <f t="shared" si="449"/>
        <v>0</v>
      </c>
      <c r="AT1494" s="18">
        <f t="shared" si="450"/>
        <v>0</v>
      </c>
      <c r="AU1494" s="18">
        <f t="shared" si="451"/>
        <v>0</v>
      </c>
      <c r="AV1494" s="18">
        <f t="shared" si="452"/>
        <v>0</v>
      </c>
      <c r="AW1494" s="18">
        <f t="shared" si="453"/>
        <v>0</v>
      </c>
      <c r="AX1494" s="18">
        <f t="shared" si="454"/>
        <v>0</v>
      </c>
      <c r="AY1494" s="18">
        <f t="shared" si="455"/>
        <v>0</v>
      </c>
      <c r="AZ1494" s="18">
        <f t="shared" si="456"/>
        <v>0</v>
      </c>
    </row>
    <row r="1495" spans="34:52" x14ac:dyDescent="0.25">
      <c r="AH1495" s="17">
        <f t="shared" si="457"/>
        <v>0</v>
      </c>
      <c r="AI1495" s="18">
        <f t="shared" si="458"/>
        <v>0</v>
      </c>
      <c r="AJ1495" s="18">
        <f t="shared" si="459"/>
        <v>0</v>
      </c>
      <c r="AK1495" s="18">
        <f t="shared" si="441"/>
        <v>0</v>
      </c>
      <c r="AL1495" s="18">
        <f t="shared" si="442"/>
        <v>0</v>
      </c>
      <c r="AM1495" s="18">
        <f t="shared" si="443"/>
        <v>0</v>
      </c>
      <c r="AN1495" s="18">
        <f t="shared" si="444"/>
        <v>0</v>
      </c>
      <c r="AO1495" s="18">
        <f t="shared" si="445"/>
        <v>0</v>
      </c>
      <c r="AP1495" s="18">
        <f t="shared" si="446"/>
        <v>0</v>
      </c>
      <c r="AQ1495" s="18">
        <f t="shared" si="447"/>
        <v>0</v>
      </c>
      <c r="AR1495" s="18">
        <f t="shared" si="448"/>
        <v>0</v>
      </c>
      <c r="AS1495" s="18">
        <f t="shared" si="449"/>
        <v>0</v>
      </c>
      <c r="AT1495" s="18">
        <f t="shared" si="450"/>
        <v>0</v>
      </c>
      <c r="AU1495" s="18">
        <f t="shared" si="451"/>
        <v>0</v>
      </c>
      <c r="AV1495" s="18">
        <f t="shared" si="452"/>
        <v>0</v>
      </c>
      <c r="AW1495" s="18">
        <f t="shared" si="453"/>
        <v>0</v>
      </c>
      <c r="AX1495" s="18">
        <f t="shared" si="454"/>
        <v>0</v>
      </c>
      <c r="AY1495" s="18">
        <f t="shared" si="455"/>
        <v>0</v>
      </c>
      <c r="AZ1495" s="18">
        <f t="shared" si="456"/>
        <v>0</v>
      </c>
    </row>
    <row r="1496" spans="34:52" x14ac:dyDescent="0.25">
      <c r="AH1496" s="17">
        <f t="shared" si="457"/>
        <v>0</v>
      </c>
      <c r="AI1496" s="18">
        <f t="shared" si="458"/>
        <v>0</v>
      </c>
      <c r="AJ1496" s="18">
        <f t="shared" si="459"/>
        <v>0</v>
      </c>
      <c r="AK1496" s="18">
        <f t="shared" si="441"/>
        <v>0</v>
      </c>
      <c r="AL1496" s="18">
        <f t="shared" si="442"/>
        <v>0</v>
      </c>
      <c r="AM1496" s="18">
        <f t="shared" si="443"/>
        <v>0</v>
      </c>
      <c r="AN1496" s="18">
        <f t="shared" si="444"/>
        <v>0</v>
      </c>
      <c r="AO1496" s="18">
        <f t="shared" si="445"/>
        <v>0</v>
      </c>
      <c r="AP1496" s="18">
        <f t="shared" si="446"/>
        <v>0</v>
      </c>
      <c r="AQ1496" s="18">
        <f t="shared" si="447"/>
        <v>0</v>
      </c>
      <c r="AR1496" s="18">
        <f t="shared" si="448"/>
        <v>0</v>
      </c>
      <c r="AS1496" s="18">
        <f t="shared" si="449"/>
        <v>0</v>
      </c>
      <c r="AT1496" s="18">
        <f t="shared" si="450"/>
        <v>0</v>
      </c>
      <c r="AU1496" s="18">
        <f t="shared" si="451"/>
        <v>0</v>
      </c>
      <c r="AV1496" s="18">
        <f t="shared" si="452"/>
        <v>0</v>
      </c>
      <c r="AW1496" s="18">
        <f t="shared" si="453"/>
        <v>0</v>
      </c>
      <c r="AX1496" s="18">
        <f t="shared" si="454"/>
        <v>0</v>
      </c>
      <c r="AY1496" s="18">
        <f t="shared" si="455"/>
        <v>0</v>
      </c>
      <c r="AZ1496" s="18">
        <f t="shared" si="456"/>
        <v>0</v>
      </c>
    </row>
    <row r="1497" spans="34:52" x14ac:dyDescent="0.25">
      <c r="AH1497" s="17">
        <f t="shared" si="457"/>
        <v>0</v>
      </c>
      <c r="AI1497" s="18">
        <f t="shared" si="458"/>
        <v>0</v>
      </c>
      <c r="AJ1497" s="18">
        <f t="shared" si="459"/>
        <v>0</v>
      </c>
      <c r="AK1497" s="18">
        <f t="shared" si="441"/>
        <v>0</v>
      </c>
      <c r="AL1497" s="18">
        <f t="shared" si="442"/>
        <v>0</v>
      </c>
      <c r="AM1497" s="18">
        <f t="shared" si="443"/>
        <v>0</v>
      </c>
      <c r="AN1497" s="18">
        <f t="shared" si="444"/>
        <v>0</v>
      </c>
      <c r="AO1497" s="18">
        <f t="shared" si="445"/>
        <v>0</v>
      </c>
      <c r="AP1497" s="18">
        <f t="shared" si="446"/>
        <v>0</v>
      </c>
      <c r="AQ1497" s="18">
        <f t="shared" si="447"/>
        <v>0</v>
      </c>
      <c r="AR1497" s="18">
        <f t="shared" si="448"/>
        <v>0</v>
      </c>
      <c r="AS1497" s="18">
        <f t="shared" si="449"/>
        <v>0</v>
      </c>
      <c r="AT1497" s="18">
        <f t="shared" si="450"/>
        <v>0</v>
      </c>
      <c r="AU1497" s="18">
        <f t="shared" si="451"/>
        <v>0</v>
      </c>
      <c r="AV1497" s="18">
        <f t="shared" si="452"/>
        <v>0</v>
      </c>
      <c r="AW1497" s="18">
        <f t="shared" si="453"/>
        <v>0</v>
      </c>
      <c r="AX1497" s="18">
        <f t="shared" si="454"/>
        <v>0</v>
      </c>
      <c r="AY1497" s="18">
        <f t="shared" si="455"/>
        <v>0</v>
      </c>
      <c r="AZ1497" s="18">
        <f t="shared" si="456"/>
        <v>0</v>
      </c>
    </row>
    <row r="1498" spans="34:52" x14ac:dyDescent="0.25">
      <c r="AH1498" s="17">
        <f t="shared" si="457"/>
        <v>0</v>
      </c>
      <c r="AI1498" s="18">
        <f t="shared" si="458"/>
        <v>0</v>
      </c>
      <c r="AJ1498" s="18">
        <f t="shared" si="459"/>
        <v>0</v>
      </c>
      <c r="AK1498" s="18">
        <f t="shared" si="441"/>
        <v>0</v>
      </c>
      <c r="AL1498" s="18">
        <f t="shared" si="442"/>
        <v>0</v>
      </c>
      <c r="AM1498" s="18">
        <f t="shared" si="443"/>
        <v>0</v>
      </c>
      <c r="AN1498" s="18">
        <f t="shared" si="444"/>
        <v>0</v>
      </c>
      <c r="AO1498" s="18">
        <f t="shared" si="445"/>
        <v>0</v>
      </c>
      <c r="AP1498" s="18">
        <f t="shared" si="446"/>
        <v>0</v>
      </c>
      <c r="AQ1498" s="18">
        <f t="shared" si="447"/>
        <v>0</v>
      </c>
      <c r="AR1498" s="18">
        <f t="shared" si="448"/>
        <v>0</v>
      </c>
      <c r="AS1498" s="18">
        <f t="shared" si="449"/>
        <v>0</v>
      </c>
      <c r="AT1498" s="18">
        <f t="shared" si="450"/>
        <v>0</v>
      </c>
      <c r="AU1498" s="18">
        <f t="shared" si="451"/>
        <v>0</v>
      </c>
      <c r="AV1498" s="18">
        <f t="shared" si="452"/>
        <v>0</v>
      </c>
      <c r="AW1498" s="18">
        <f t="shared" si="453"/>
        <v>0</v>
      </c>
      <c r="AX1498" s="18">
        <f t="shared" si="454"/>
        <v>0</v>
      </c>
      <c r="AY1498" s="18">
        <f t="shared" si="455"/>
        <v>0</v>
      </c>
      <c r="AZ1498" s="18">
        <f t="shared" si="456"/>
        <v>0</v>
      </c>
    </row>
    <row r="1499" spans="34:52" x14ac:dyDescent="0.25">
      <c r="AH1499" s="17">
        <f t="shared" si="457"/>
        <v>0</v>
      </c>
      <c r="AI1499" s="18">
        <f t="shared" si="458"/>
        <v>0</v>
      </c>
      <c r="AJ1499" s="18">
        <f t="shared" si="459"/>
        <v>0</v>
      </c>
      <c r="AK1499" s="18">
        <f t="shared" si="441"/>
        <v>0</v>
      </c>
      <c r="AL1499" s="18">
        <f t="shared" si="442"/>
        <v>0</v>
      </c>
      <c r="AM1499" s="18">
        <f t="shared" si="443"/>
        <v>0</v>
      </c>
      <c r="AN1499" s="18">
        <f t="shared" si="444"/>
        <v>0</v>
      </c>
      <c r="AO1499" s="18">
        <f t="shared" si="445"/>
        <v>0</v>
      </c>
      <c r="AP1499" s="18">
        <f t="shared" si="446"/>
        <v>0</v>
      </c>
      <c r="AQ1499" s="18">
        <f t="shared" si="447"/>
        <v>0</v>
      </c>
      <c r="AR1499" s="18">
        <f t="shared" si="448"/>
        <v>0</v>
      </c>
      <c r="AS1499" s="18">
        <f t="shared" si="449"/>
        <v>0</v>
      </c>
      <c r="AT1499" s="18">
        <f t="shared" si="450"/>
        <v>0</v>
      </c>
      <c r="AU1499" s="18">
        <f t="shared" si="451"/>
        <v>0</v>
      </c>
      <c r="AV1499" s="18">
        <f t="shared" si="452"/>
        <v>0</v>
      </c>
      <c r="AW1499" s="18">
        <f t="shared" si="453"/>
        <v>0</v>
      </c>
      <c r="AX1499" s="18">
        <f t="shared" si="454"/>
        <v>0</v>
      </c>
      <c r="AY1499" s="18">
        <f t="shared" si="455"/>
        <v>0</v>
      </c>
      <c r="AZ1499" s="18">
        <f t="shared" si="456"/>
        <v>0</v>
      </c>
    </row>
  </sheetData>
  <sortState xmlns:xlrd2="http://schemas.microsoft.com/office/spreadsheetml/2017/richdata2" ref="A2:P1499">
    <sortCondition ref="A2:A1499"/>
  </sortState>
  <conditionalFormatting sqref="B2:G2 I2:N2 B3:N4 B5:G10 I5:N10 B11:N11 B12:G14 I12:N14 B15:N16 B17:G19 I17:N19 B20:N22 B23:G29 I23:N29 C30:G30 I30:L30 B30:B193 M30:N193 C31:L34 C35:G49 I35:L49 C50:L52 C53:G54 I53:L54 C55:L55 C56:G58 I56:L58 C59:L59 C60:G65 I60:L65 C66:L66 C67:G68 I67:L68 C69:L69 C70:G70 I70:L70 C71:L71 C72:G73 I72:L73 C74:L74 C75:G81 I75:L81 C82:L82 C83:G84 I83:L84 C85:L85 C86:G94 I86:L94 C95:L95 C96:G107 I96:L107 C108:L108 C109:G125 I109:L125 C126:L126 C127:G128 I127:L128 C129:L130 C131:G136 I131:L136 C137:L137 C138:G143 I138:L143 C144:L144 C145:G146 I145:L146 C147:L147 C148:G148 I148:L148 C149:L149 C150:G154 I150:L154 C155:L157 C158:G158 I158:L158 C159:L160 C161:G162 I161:L162 C163:L170 C171:G171 I171:L171 C172:L172 C173:G174 I173:L174 C175:L176 C177:G180 I177:L180 C181:L181 C182:G185 I182:L185 C186:L186 C187:G187 I187:L187 C188:L189 C190:G191 I190:L191 C192:L192 C193:G193 I193:L193">
    <cfRule type="containsText" dxfId="6" priority="27" operator="containsText" text=", USA">
      <formula>NOT(ISERROR(SEARCH(", USA",B2)))</formula>
    </cfRule>
    <cfRule type="containsText" dxfId="5" priority="28" operator="containsText" text=", CSA">
      <formula>NOT(ISERROR(SEARCH(", CSA",B2)))</formula>
    </cfRule>
  </conditionalFormatting>
  <conditionalFormatting sqref="B194:G201 I194:N201">
    <cfRule type="containsText" dxfId="4" priority="1" operator="containsText" text=", USA">
      <formula>NOT(ISERROR(SEARCH(", USA",B194)))</formula>
    </cfRule>
    <cfRule type="containsText" dxfId="3" priority="2" operator="containsText" text=", CSA">
      <formula>NOT(ISERROR(SEARCH(", CSA",B194)))</formula>
    </cfRule>
  </conditionalFormatting>
  <conditionalFormatting sqref="O2:AD201 A202:AD202">
    <cfRule type="containsText" dxfId="2" priority="29" operator="containsText" text=", USA">
      <formula>NOT(ISERROR(SEARCH(", USA",A2)))</formula>
    </cfRule>
    <cfRule type="containsText" dxfId="1" priority="30" operator="containsText" text=", CSA">
      <formula>NOT(ISERROR(SEARCH(", CSA",A2)))</formula>
    </cfRule>
  </conditionalFormatting>
  <conditionalFormatting sqref="AI2:AZ1048576">
    <cfRule type="cellIs" dxfId="0" priority="3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Charles Schmidt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2025-09-26T03:09:05Z</dcterms:modified>
</cp:coreProperties>
</file>